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bcinavelenje-my.sharepoint.com/personal/jernej_korelc_velenje_si/Documents/Dokumenti/aUKD/03 Plazovi/2026/16 Škalske Cirkovce - Golob - Zaluberšek posalno v recenzijo/Razpis/"/>
    </mc:Choice>
  </mc:AlternateContent>
  <xr:revisionPtr revIDLastSave="4" documentId="8_{59241F9B-0EAE-42E4-AC8C-BE3858EF8866}" xr6:coauthVersionLast="47" xr6:coauthVersionMax="47" xr10:uidLastSave="{91DC3C70-C012-4682-A75F-FD0EA78B684E}"/>
  <bookViews>
    <workbookView xWindow="38280" yWindow="-120" windowWidth="38640" windowHeight="21120" activeTab="4" xr2:uid="{00000000-000D-0000-FFFF-FFFF00000000}"/>
  </bookViews>
  <sheets>
    <sheet name="Sanacija skupaj" sheetId="6" r:id="rId1"/>
    <sheet name="preddela" sheetId="11" r:id="rId2"/>
    <sheet name="AB ZID" sheetId="8" r:id="rId3"/>
    <sheet name="jarek" sheetId="12" r:id="rId4"/>
    <sheet name="tuje storitve" sheetId="10" r:id="rId5"/>
  </sheets>
  <definedNames>
    <definedName name="_xlnm.Print_Area" localSheetId="2">'AB ZID'!$A$1:$I$46</definedName>
    <definedName name="_xlnm.Print_Area" localSheetId="3">jarek!$A$1:$I$30</definedName>
    <definedName name="_xlnm.Print_Area" localSheetId="1">preddela!$A$1:$H$37</definedName>
    <definedName name="_xlnm.Print_Area" localSheetId="0">'Sanacija skupaj'!$A$1:$H$19</definedName>
    <definedName name="_xlnm.Print_Area" localSheetId="4">'tuje storitve'!$A$1:$I$26</definedName>
    <definedName name="_xlnm.Print_Titles" localSheetId="2">'AB ZID'!$5:$5</definedName>
    <definedName name="_xlnm.Print_Titles" localSheetId="3">jarek!$5:$5</definedName>
    <definedName name="_xlnm.Print_Titles" localSheetId="1">preddela!$5:$5</definedName>
    <definedName name="_xlnm.Print_Titles" localSheetId="0">'Sanacija skupaj'!#REF!</definedName>
    <definedName name="_xlnm.Print_Titles" localSheetId="4">'tuje storitve'!$5:$5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11" l="1"/>
  <c r="H13" i="10"/>
  <c r="H25" i="8"/>
  <c r="H23" i="11"/>
  <c r="H9" i="12"/>
  <c r="H19" i="8" l="1"/>
  <c r="H21" i="11"/>
  <c r="H13" i="8"/>
  <c r="H17" i="11"/>
  <c r="H15" i="12" l="1"/>
  <c r="H13" i="12"/>
  <c r="H11" i="12"/>
  <c r="H27" i="8"/>
  <c r="H17" i="12" l="1"/>
  <c r="H23" i="12" s="1"/>
  <c r="H24" i="12" s="1"/>
  <c r="H26" i="12" s="1"/>
  <c r="H27" i="12" l="1"/>
  <c r="H28" i="12" s="1"/>
  <c r="G10" i="6"/>
  <c r="H31" i="8" l="1"/>
  <c r="H29" i="8"/>
  <c r="H23" i="8"/>
  <c r="H21" i="8"/>
  <c r="H17" i="8"/>
  <c r="H15" i="8"/>
  <c r="H11" i="8"/>
  <c r="H9" i="8"/>
  <c r="H33" i="8" l="1"/>
  <c r="H15" i="11"/>
  <c r="H13" i="11"/>
  <c r="H11" i="11"/>
  <c r="H9" i="11"/>
  <c r="H25" i="11" l="1"/>
  <c r="H30" i="11"/>
  <c r="H31" i="11" l="1"/>
  <c r="H33" i="11" s="1"/>
  <c r="H11" i="10"/>
  <c r="H9" i="10"/>
  <c r="H34" i="11" l="1"/>
  <c r="H35" i="11" s="1"/>
  <c r="G8" i="6"/>
  <c r="H15" i="10"/>
  <c r="H20" i="10" s="1"/>
  <c r="H22" i="10" s="1"/>
  <c r="H39" i="8" l="1"/>
  <c r="H23" i="10"/>
  <c r="H24" i="10" s="1"/>
  <c r="G11" i="6"/>
  <c r="H40" i="8" l="1"/>
  <c r="H42" i="8" s="1"/>
  <c r="H43" i="8" l="1"/>
  <c r="H44" i="8" s="1"/>
  <c r="G9" i="6"/>
  <c r="G13" i="6" s="1"/>
  <c r="G14" i="6" s="1"/>
  <c r="G15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Uporabnik2</author>
  </authors>
  <commentList>
    <comment ref="H20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38"/>
          </rPr>
          <t>Uporabnik2: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<sst xmlns="http://schemas.openxmlformats.org/spreadsheetml/2006/main" count="182" uniqueCount="78">
  <si>
    <t>Št.</t>
  </si>
  <si>
    <t>Šifra</t>
  </si>
  <si>
    <t>OPIS DELA</t>
  </si>
  <si>
    <t>Enota</t>
  </si>
  <si>
    <t>Količina</t>
  </si>
  <si>
    <t>Cena</t>
  </si>
  <si>
    <t>VREDNOST</t>
  </si>
  <si>
    <t>1.0</t>
  </si>
  <si>
    <t>PREDDELA</t>
  </si>
  <si>
    <t>1.</t>
  </si>
  <si>
    <t>PREDDELA SKUPAJ:</t>
  </si>
  <si>
    <t>2.0</t>
  </si>
  <si>
    <t>m3</t>
  </si>
  <si>
    <t>3.0</t>
  </si>
  <si>
    <t>4.0</t>
  </si>
  <si>
    <t>TUJE STORITVE</t>
  </si>
  <si>
    <t>TUJE STORITVE SKUPAJ:</t>
  </si>
  <si>
    <t>SKUPAJ :</t>
  </si>
  <si>
    <t>VSE SKUPAJ :</t>
  </si>
  <si>
    <t>NEPREDVIDENA DELA 10%</t>
  </si>
  <si>
    <t>m</t>
  </si>
  <si>
    <t xml:space="preserve">REKAPITULACIJA  </t>
  </si>
  <si>
    <t>2.</t>
  </si>
  <si>
    <t>Postavitev in zavarovanje prečnih profilov</t>
  </si>
  <si>
    <t>kos</t>
  </si>
  <si>
    <t>Gradbeni nadzor</t>
  </si>
  <si>
    <t>kpl</t>
  </si>
  <si>
    <t>DDV 22%</t>
  </si>
  <si>
    <t>m2</t>
  </si>
  <si>
    <t>kg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</si>
  <si>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</si>
  <si>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</si>
  <si>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</si>
  <si>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</si>
  <si>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</si>
  <si>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</si>
  <si>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</si>
  <si>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</si>
  <si>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</si>
  <si>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Tuje storitve</t>
  </si>
  <si>
    <t>Projektansko - geomehanski nadzor</t>
  </si>
  <si>
    <t>POPIS DEL Z OCENO INVESTICIJE</t>
  </si>
  <si>
    <t>Preddela</t>
  </si>
  <si>
    <t xml:space="preserve">Strojni izkopi v zemljini V. kategorije vključno z nakladanjem in prevozom na stalno deponijo </t>
  </si>
  <si>
    <t>KAMNITA ZLOŽBA "št.2"</t>
  </si>
  <si>
    <t>Priprava delovišča, zaščita delovišča, priprava deloviščne table, postavitev kontejnerjev, odstranitev dreves ter druga pripravljalna dela</t>
  </si>
  <si>
    <t>Sanacija brežine vodotoka v Škalskih Cirkovcah – ob JP 950 021</t>
  </si>
  <si>
    <t>Rušenje obstoječega zidu v dolžini cca 55 m z odvozom materiala na končno deponijo</t>
  </si>
  <si>
    <t>Geodetska dela - postavitev zakoličbenih točk, zakoličba podzemnih vodov ter druga geodetska dela</t>
  </si>
  <si>
    <t>AB ZID</t>
  </si>
  <si>
    <t>Popolna zapora ceste z elaboratom o zapori ceste</t>
  </si>
  <si>
    <t>Dobava in vgradnja betona C12/15 debeline 15 cm za temelje AB zidu</t>
  </si>
  <si>
    <t>Dobava in vgradnja kamnitega drobljenca D125 s statičnim utrjevanjem v primeru potrebe pri izboljševanju temeljnih tal. cca 0.5 m3/m</t>
  </si>
  <si>
    <t>Izvedba glinenega zasipa / pregrade pred cevnim prepustom ter črpanje vode za zagotovitev suhe gradbene jame v času izvedbe AB zidu ter meteornega jarka - ocenjeno 14 dni</t>
  </si>
  <si>
    <t>dan</t>
  </si>
  <si>
    <t xml:space="preserve">Dobava in vgradnja betona C25/30 XC2 PV-II D32 S3 za izvedbo temelja AB zidu  </t>
  </si>
  <si>
    <t xml:space="preserve">Dobava in vgradnja betona C30/37 XD1 XF2 PV-II D32 S3  za izvedbo stene AB zidu  </t>
  </si>
  <si>
    <t>Dobava in vgradnja kamnitega drobljenca D125 s statičnim utrjevanjem zasipa kamnite zložbe do višine nasipa voziščne konstrukcije</t>
  </si>
  <si>
    <t>Ureditev meteornega jarka ter brežin ob jarku</t>
  </si>
  <si>
    <t>UREDITEV METEORNEGA JARKA TER BREŽIN OB JARKU</t>
  </si>
  <si>
    <t xml:space="preserve">Dobava in vgradnja betona C12/15 debeline 15 cm za stabilizacijo temeljnih tal pred vgradnjo kamna in betona </t>
  </si>
  <si>
    <t xml:space="preserve">Dobava in vgradnja betona C20/25 in lomljenec 20-25 cm v razmerju 30:70 za izdelavo obloge jarka ter brežin ob meteornem jarku </t>
  </si>
  <si>
    <t>AB ZID       SKUPAJ :</t>
  </si>
  <si>
    <t>METEORNI JAREK IN BREŽINE</t>
  </si>
  <si>
    <t>METEORNI JAREK IN BREŽINE       SKUPAJ :</t>
  </si>
  <si>
    <t xml:space="preserve">Strojni izkopi v zemljini IV. in V. kategorije vključno z nakladanjem in prevozom na stalno deponijo za ureditev brežin pred vgradnjo kamna in betona </t>
  </si>
  <si>
    <t>Izdelava varnostnega načrta</t>
  </si>
  <si>
    <t>Strojni izkopi v zemljini III. in IV. kategorije z nakladanjem in prevozom na stalno deponijo. 30 m3 se deponira na začasno deponijo na delovišču</t>
  </si>
  <si>
    <t>Izdelava dvostranskega opaža s strikotnimi letvicami na vrhu  AB zidu,
komplet vsa dela z razopaževanjem, čiščenjem, zlaganjem lesa ter vsemi transporti. Upoštevan material za dilatacijske rege (trajna elastična zmes za stike, trajno elastični zapolnitveni material, polnilo za stike)</t>
  </si>
  <si>
    <t>Dobava in vgraditev jeklene varnostne ograje, vključno vse elemente, za nivo zadrževanja N2 in za delovno širino W4; stebri ograje zabiti v bakino, razen v območju AB zidu, kjer se ograja sidrano vpne na vrh AB zidu. Cca 126m</t>
  </si>
  <si>
    <t xml:space="preserve">Dobava in vgradnja armaturnih palic premera fi 10 za AB zid  </t>
  </si>
  <si>
    <t xml:space="preserve">Dobava in vgradnja armaturnih palic premera fi 8  za AB zid  </t>
  </si>
  <si>
    <t>Dobava in vgradnja armaturne mreže Q 257 za AB zid (42 mrež)</t>
  </si>
  <si>
    <t>12.</t>
  </si>
  <si>
    <t xml:space="preserve"> Načrt podpornih konstrukcij</t>
  </si>
  <si>
    <t>Zasipanje z izkopanim materialom iz začasne deponije z statičnim utrjevanjem do podložnega betona za ureditev dna jarka v kamnu in betonu, cca 30m3</t>
  </si>
  <si>
    <t>izvedba PID dokumentacije</t>
  </si>
  <si>
    <t>Odstranitev grmovja in dreves z debli premera do 60 cm ter vej na gosto porasli površini nad jarkom za izvedbo kamnite obloge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</si>
</sst>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m\o\n\th\ d\,\ yyyy"/>
    <numFmt numFmtId="166" formatCode="#,#00"/>
    <numFmt numFmtId="167" formatCode="#,"/>
    <numFmt numFmtId="168" formatCode="_-* #,##0.00\ &quot;SIT&quot;_-;\-* #,##0.00\ &quot;SIT&quot;_-;_-* &quot;-&quot;??\ &quot;SIT&quot;_-;_-@_-"/>
    <numFmt numFmtId="169" formatCode="_ * #,##0.00\ &quot;SIT&quot;_ ;_ * #,##0.00\ &quot;SIT&quot;_ ;_ * &quot;-&quot;??\ &quot;SIT&quot;_ ;_ @_ "/>
    <numFmt numFmtId="170" formatCode="_-* #,##0.00\ _S_I_T_-;\-* #,##0.00\ _S_I_T_-;_-* &quot;-&quot;??\ _S_I_T_-;_-@_-"/>
    <numFmt numFmtId="171" formatCode="_ * #,##0.00\ _S_I_T_ ;_ * #,##0.00\ _S_I_T_ ;_ * &quot;-&quot;??\ _S_I_T_ ;_ @_ "/>
  </numFmts>
  <fonts count="3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sz val="12"/>
      <color rgb="FFFF0000"/>
      <name val="Arial CE"/>
      <family val="2"/>
      <charset val="238"/>
    </font>
    <font>
      <sz val="10"/>
      <color rgb="FFFF0000"/>
      <name val="Arial CE"/>
      <family val="2"/>
      <charset val="238"/>
    </font>
    <font>
      <sz val="10"/>
      <name val="Arial CE"/>
      <charset val="238"/>
    </font>
    <font>
      <sz val="11"/>
      <color rgb="FF9C6500"/>
      <name val="Calibri"/>
      <family val="2"/>
      <charset val="238"/>
      <scheme val="minor"/>
    </font>
    <font>
      <sz val="12"/>
      <name val="Arial"/>
      <family val="2"/>
      <charset val="238"/>
    </font>
    <font>
      <sz val="1"/>
      <color indexed="8"/>
      <name val="Courier"/>
      <family val="1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38"/>
    </font>
    <font>
      <b/>
      <sz val="1"/>
      <color indexed="8"/>
      <name val="Courier"/>
      <family val="3"/>
    </font>
    <font>
      <b/>
      <sz val="14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1"/>
      <name val="Garamond"/>
      <family val="1"/>
      <charset val="238"/>
    </font>
    <font>
      <sz val="10"/>
      <name val="Arial CE"/>
      <family val="2"/>
      <charset val="238"/>
    </font>
    <font>
      <sz val="12"/>
      <name val="Times New Roman CE"/>
      <charset val="238"/>
    </font>
    <font>
      <sz val="10"/>
      <name val="Arial CE"/>
    </font>
    <font>
      <sz val="12"/>
      <name val="Courier"/>
      <family val="3"/>
    </font>
    <font>
      <sz val="10"/>
      <name val="Times New Roman CE"/>
      <charset val="238"/>
    </font>
    <font>
      <sz val="11"/>
      <name val="Arial CE"/>
      <charset val="238"/>
    </font>
    <font>
      <sz val="11"/>
      <color indexed="8"/>
      <name val="Calibri"/>
      <family val="2"/>
      <charset val="238"/>
    </font>
    <font>
      <b/>
      <sz val="11"/>
      <name val="Arial CE"/>
      <charset val="238"/>
    </font>
    <font>
      <sz val="12"/>
      <name val="Arial CE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EB9C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505">
    <xf numFmtId="0" fontId="0" fillId="0" borderId="0"/>
    <xf numFmtId="48" fontId="13" fillId="0" borderId="0" applyFill="0" applyBorder="0" applyAlignment="0" applyProtection="0"/>
    <xf numFmtId="48" fontId="13" fillId="0" borderId="0" applyFill="0" applyBorder="0" applyAlignment="0" applyProtection="0"/>
    <xf numFmtId="165" fontId="14" fillId="0" borderId="0">
      <protection locked="0"/>
    </xf>
    <xf numFmtId="165" fontId="15" fillId="0" borderId="0">
      <protection locked="0"/>
    </xf>
    <xf numFmtId="166" fontId="14" fillId="0" borderId="0">
      <protection locked="0"/>
    </xf>
    <xf numFmtId="166" fontId="15" fillId="0" borderId="0">
      <protection locked="0"/>
    </xf>
    <xf numFmtId="167" fontId="16" fillId="0" borderId="0">
      <protection locked="0"/>
    </xf>
    <xf numFmtId="167" fontId="17" fillId="0" borderId="0">
      <protection locked="0"/>
    </xf>
    <xf numFmtId="167" fontId="16" fillId="0" borderId="0">
      <protection locked="0"/>
    </xf>
    <xf numFmtId="167" fontId="17" fillId="0" borderId="0">
      <protection locked="0"/>
    </xf>
    <xf numFmtId="4" fontId="18" fillId="0" borderId="1">
      <alignment horizontal="left" vertical="center" wrapText="1"/>
    </xf>
    <xf numFmtId="39" fontId="19" fillId="0" borderId="25">
      <alignment horizontal="right" vertical="top" wrapText="1"/>
    </xf>
    <xf numFmtId="39" fontId="19" fillId="0" borderId="25">
      <alignment horizontal="right" vertical="top" wrapText="1"/>
    </xf>
    <xf numFmtId="39" fontId="19" fillId="0" borderId="25">
      <alignment horizontal="right" vertical="top" wrapText="1"/>
    </xf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vertical="top" wrapText="1"/>
    </xf>
    <xf numFmtId="0" fontId="22" fillId="0" borderId="0">
      <alignment vertical="top" wrapText="1"/>
    </xf>
    <xf numFmtId="0" fontId="23" fillId="0" borderId="0"/>
    <xf numFmtId="0" fontId="22" fillId="0" borderId="0">
      <alignment vertical="top" wrapText="1"/>
    </xf>
    <xf numFmtId="0" fontId="24" fillId="0" borderId="0">
      <alignment vertical="top" wrapText="1"/>
    </xf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3" borderId="0" applyNumberFormat="0" applyBorder="0" applyAlignment="0" applyProtection="0"/>
    <xf numFmtId="0" fontId="4" fillId="0" borderId="0">
      <alignment horizontal="left" vertical="top" wrapText="1" readingOrder="1"/>
    </xf>
    <xf numFmtId="0" fontId="20" fillId="0" borderId="0"/>
    <xf numFmtId="0" fontId="13" fillId="0" borderId="0" applyNumberFormat="0" applyFill="0" applyBorder="0" applyAlignment="0" applyProtection="0"/>
    <xf numFmtId="0" fontId="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4" fillId="0" borderId="0">
      <alignment vertical="top" wrapText="1"/>
    </xf>
    <xf numFmtId="0" fontId="24" fillId="0" borderId="0">
      <alignment vertical="top" wrapText="1"/>
    </xf>
    <xf numFmtId="9" fontId="28" fillId="0" borderId="0" applyFont="0" applyFill="0" applyBorder="0" applyAlignment="0" applyProtection="0"/>
    <xf numFmtId="0" fontId="22" fillId="0" borderId="0"/>
    <xf numFmtId="0" fontId="22" fillId="0" borderId="0"/>
    <xf numFmtId="0" fontId="19" fillId="0" borderId="26">
      <alignment horizontal="left" vertical="top" wrapText="1"/>
    </xf>
    <xf numFmtId="0" fontId="19" fillId="0" borderId="26">
      <alignment horizontal="left" vertical="top" wrapText="1"/>
    </xf>
    <xf numFmtId="0" fontId="19" fillId="0" borderId="26">
      <alignment horizontal="left" vertical="top" wrapText="1"/>
    </xf>
    <xf numFmtId="0" fontId="19" fillId="0" borderId="5">
      <alignment horizontal="left" vertical="top" wrapText="1"/>
    </xf>
    <xf numFmtId="0" fontId="19" fillId="0" borderId="5">
      <alignment horizontal="left" vertical="top" wrapText="1"/>
    </xf>
    <xf numFmtId="0" fontId="19" fillId="0" borderId="5">
      <alignment horizontal="left" vertical="top" wrapText="1"/>
    </xf>
    <xf numFmtId="167" fontId="14" fillId="0" borderId="27">
      <protection locked="0"/>
    </xf>
    <xf numFmtId="167" fontId="15" fillId="0" borderId="27">
      <protection locked="0"/>
    </xf>
    <xf numFmtId="167" fontId="14" fillId="0" borderId="27">
      <protection locked="0"/>
    </xf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0" fillId="0" borderId="0"/>
    <xf numFmtId="0" fontId="1" fillId="0" borderId="0"/>
  </cellStyleXfs>
  <cellXfs count="147">
    <xf numFmtId="0" fontId="0" fillId="0" borderId="0" xfId="0"/>
    <xf numFmtId="4" fontId="0" fillId="0" borderId="2" xfId="0" applyNumberFormat="1" applyBorder="1"/>
    <xf numFmtId="4" fontId="0" fillId="0" borderId="3" xfId="0" applyNumberFormat="1" applyBorder="1"/>
    <xf numFmtId="4" fontId="4" fillId="0" borderId="4" xfId="0" applyNumberFormat="1" applyFont="1" applyBorder="1"/>
    <xf numFmtId="4" fontId="3" fillId="0" borderId="0" xfId="0" applyNumberFormat="1" applyFont="1"/>
    <xf numFmtId="49" fontId="3" fillId="0" borderId="0" xfId="0" applyNumberFormat="1" applyFont="1" applyAlignment="1">
      <alignment vertical="top"/>
    </xf>
    <xf numFmtId="4" fontId="0" fillId="0" borderId="0" xfId="0" applyNumberFormat="1"/>
    <xf numFmtId="49" fontId="0" fillId="0" borderId="0" xfId="0" applyNumberFormat="1" applyAlignment="1">
      <alignment horizontal="justify" vertical="justify"/>
    </xf>
    <xf numFmtId="49" fontId="0" fillId="0" borderId="0" xfId="0" applyNumberFormat="1" applyAlignment="1">
      <alignment vertical="top"/>
    </xf>
    <xf numFmtId="49" fontId="3" fillId="0" borderId="0" xfId="0" applyNumberFormat="1" applyFont="1" applyAlignment="1">
      <alignment horizontal="justify" vertical="justify"/>
    </xf>
    <xf numFmtId="0" fontId="0" fillId="0" borderId="5" xfId="0" applyBorder="1"/>
    <xf numFmtId="49" fontId="0" fillId="0" borderId="0" xfId="0" applyNumberFormat="1"/>
    <xf numFmtId="0" fontId="0" fillId="0" borderId="6" xfId="0" applyBorder="1"/>
    <xf numFmtId="164" fontId="0" fillId="0" borderId="8" xfId="0" applyNumberFormat="1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49" fontId="0" fillId="0" borderId="6" xfId="0" applyNumberFormat="1" applyBorder="1"/>
    <xf numFmtId="0" fontId="0" fillId="0" borderId="12" xfId="0" applyBorder="1"/>
    <xf numFmtId="0" fontId="0" fillId="0" borderId="13" xfId="0" applyBorder="1"/>
    <xf numFmtId="0" fontId="8" fillId="0" borderId="0" xfId="0" applyFont="1"/>
    <xf numFmtId="0" fontId="3" fillId="2" borderId="1" xfId="0" applyFont="1" applyFill="1" applyBorder="1"/>
    <xf numFmtId="0" fontId="7" fillId="2" borderId="14" xfId="0" applyFont="1" applyFill="1" applyBorder="1"/>
    <xf numFmtId="0" fontId="7" fillId="2" borderId="6" xfId="0" applyFont="1" applyFill="1" applyBorder="1" applyProtection="1">
      <protection hidden="1"/>
    </xf>
    <xf numFmtId="0" fontId="7" fillId="2" borderId="6" xfId="0" applyFont="1" applyFill="1" applyBorder="1"/>
    <xf numFmtId="0" fontId="4" fillId="0" borderId="15" xfId="0" applyFont="1" applyBorder="1"/>
    <xf numFmtId="0" fontId="4" fillId="0" borderId="16" xfId="0" applyFont="1" applyBorder="1"/>
    <xf numFmtId="4" fontId="0" fillId="0" borderId="0" xfId="0" applyNumberFormat="1" applyAlignment="1">
      <alignment vertical="top"/>
    </xf>
    <xf numFmtId="49" fontId="0" fillId="0" borderId="17" xfId="0" applyNumberFormat="1" applyBorder="1" applyAlignment="1">
      <alignment vertical="top"/>
    </xf>
    <xf numFmtId="49" fontId="3" fillId="0" borderId="18" xfId="0" applyNumberFormat="1" applyFont="1" applyBorder="1" applyAlignment="1">
      <alignment vertical="top"/>
    </xf>
    <xf numFmtId="49" fontId="3" fillId="0" borderId="18" xfId="0" applyNumberFormat="1" applyFont="1" applyBorder="1" applyAlignment="1">
      <alignment horizontal="justify" vertical="justify"/>
    </xf>
    <xf numFmtId="4" fontId="0" fillId="0" borderId="18" xfId="0" applyNumberFormat="1" applyBorder="1"/>
    <xf numFmtId="4" fontId="3" fillId="0" borderId="19" xfId="0" applyNumberFormat="1" applyFont="1" applyBorder="1"/>
    <xf numFmtId="49" fontId="3" fillId="0" borderId="17" xfId="0" applyNumberFormat="1" applyFont="1" applyBorder="1" applyAlignment="1">
      <alignment vertical="top"/>
    </xf>
    <xf numFmtId="49" fontId="3" fillId="0" borderId="18" xfId="0" applyNumberFormat="1" applyFont="1" applyBorder="1" applyAlignment="1">
      <alignment horizontal="left" vertical="top"/>
    </xf>
    <xf numFmtId="4" fontId="3" fillId="0" borderId="18" xfId="0" applyNumberFormat="1" applyFont="1" applyBorder="1"/>
    <xf numFmtId="49" fontId="4" fillId="0" borderId="21" xfId="0" applyNumberFormat="1" applyFont="1" applyBorder="1" applyAlignment="1">
      <alignment vertical="top"/>
    </xf>
    <xf numFmtId="49" fontId="8" fillId="0" borderId="20" xfId="0" applyNumberFormat="1" applyFont="1" applyBorder="1" applyAlignment="1">
      <alignment vertical="top"/>
    </xf>
    <xf numFmtId="4" fontId="10" fillId="0" borderId="21" xfId="0" applyNumberFormat="1" applyFont="1" applyBorder="1"/>
    <xf numFmtId="0" fontId="8" fillId="0" borderId="21" xfId="0" applyFont="1" applyBorder="1"/>
    <xf numFmtId="4" fontId="9" fillId="0" borderId="21" xfId="0" applyNumberFormat="1" applyFont="1" applyBorder="1"/>
    <xf numFmtId="4" fontId="9" fillId="0" borderId="22" xfId="0" applyNumberFormat="1" applyFont="1" applyBorder="1"/>
    <xf numFmtId="49" fontId="4" fillId="0" borderId="21" xfId="0" applyNumberFormat="1" applyFont="1" applyBorder="1" applyAlignment="1">
      <alignment horizontal="left" vertical="top"/>
    </xf>
    <xf numFmtId="49" fontId="4" fillId="0" borderId="18" xfId="0" applyNumberFormat="1" applyFont="1" applyBorder="1" applyAlignment="1">
      <alignment vertical="top"/>
    </xf>
    <xf numFmtId="49" fontId="4" fillId="0" borderId="18" xfId="0" applyNumberFormat="1" applyFont="1" applyBorder="1" applyAlignment="1">
      <alignment horizontal="justify" vertical="justify"/>
    </xf>
    <xf numFmtId="49" fontId="4" fillId="0" borderId="17" xfId="0" applyNumberFormat="1" applyFont="1" applyBorder="1" applyAlignment="1">
      <alignment vertical="top"/>
    </xf>
    <xf numFmtId="49" fontId="4" fillId="0" borderId="18" xfId="0" applyNumberFormat="1" applyFont="1" applyBorder="1" applyAlignment="1">
      <alignment horizontal="left" vertical="top"/>
    </xf>
    <xf numFmtId="4" fontId="4" fillId="0" borderId="18" xfId="0" applyNumberFormat="1" applyFont="1" applyBorder="1" applyAlignment="1">
      <alignment horizontal="right"/>
    </xf>
    <xf numFmtId="4" fontId="4" fillId="0" borderId="18" xfId="0" applyNumberFormat="1" applyFont="1" applyBorder="1"/>
    <xf numFmtId="4" fontId="4" fillId="0" borderId="19" xfId="0" applyNumberFormat="1" applyFont="1" applyBorder="1"/>
    <xf numFmtId="4" fontId="0" fillId="0" borderId="18" xfId="0" applyNumberFormat="1" applyBorder="1" applyAlignment="1">
      <alignment horizontal="right"/>
    </xf>
    <xf numFmtId="0" fontId="7" fillId="0" borderId="0" xfId="0" applyFont="1"/>
    <xf numFmtId="0" fontId="0" fillId="0" borderId="7" xfId="0" applyBorder="1"/>
    <xf numFmtId="0" fontId="4" fillId="0" borderId="23" xfId="0" applyFont="1" applyBorder="1"/>
    <xf numFmtId="0" fontId="4" fillId="0" borderId="24" xfId="0" applyFont="1" applyBorder="1"/>
    <xf numFmtId="0" fontId="3" fillId="2" borderId="1" xfId="0" applyFont="1" applyFill="1" applyBorder="1" applyAlignment="1">
      <alignment horizontal="right"/>
    </xf>
    <xf numFmtId="0" fontId="30" fillId="0" borderId="0" xfId="0" applyFont="1"/>
    <xf numFmtId="4" fontId="0" fillId="0" borderId="0" xfId="0" applyNumberFormat="1" applyAlignment="1">
      <alignment horizontal="right"/>
    </xf>
    <xf numFmtId="49" fontId="0" fillId="0" borderId="28" xfId="0" applyNumberFormat="1" applyBorder="1" applyAlignment="1">
      <alignment vertical="top"/>
    </xf>
    <xf numFmtId="49" fontId="3" fillId="0" borderId="28" xfId="0" applyNumberFormat="1" applyFont="1" applyBorder="1" applyAlignment="1">
      <alignment vertical="top"/>
    </xf>
    <xf numFmtId="4" fontId="0" fillId="0" borderId="28" xfId="0" applyNumberFormat="1" applyBorder="1" applyAlignment="1">
      <alignment horizontal="right"/>
    </xf>
    <xf numFmtId="4" fontId="0" fillId="0" borderId="28" xfId="0" applyNumberFormat="1" applyBorder="1"/>
    <xf numFmtId="0" fontId="0" fillId="0" borderId="0" xfId="0" applyAlignment="1">
      <alignment horizontal="right"/>
    </xf>
    <xf numFmtId="0" fontId="0" fillId="0" borderId="6" xfId="0" applyBorder="1" applyAlignment="1">
      <alignment horizontal="right"/>
    </xf>
    <xf numFmtId="0" fontId="0" fillId="0" borderId="10" xfId="0" applyBorder="1" applyAlignment="1">
      <alignment horizontal="right"/>
    </xf>
    <xf numFmtId="0" fontId="4" fillId="0" borderId="16" xfId="0" applyFont="1" applyBorder="1" applyAlignment="1">
      <alignment horizontal="right"/>
    </xf>
    <xf numFmtId="0" fontId="7" fillId="2" borderId="6" xfId="0" applyFont="1" applyFill="1" applyBorder="1" applyAlignment="1">
      <alignment horizontal="right"/>
    </xf>
    <xf numFmtId="49" fontId="0" fillId="0" borderId="29" xfId="0" applyNumberFormat="1" applyBorder="1" applyAlignment="1">
      <alignment vertical="top"/>
    </xf>
    <xf numFmtId="49" fontId="0" fillId="0" borderId="29" xfId="0" applyNumberFormat="1" applyBorder="1" applyAlignment="1">
      <alignment horizontal="justify" vertical="justify"/>
    </xf>
    <xf numFmtId="4" fontId="0" fillId="0" borderId="29" xfId="0" applyNumberFormat="1" applyBorder="1" applyAlignment="1">
      <alignment horizontal="right"/>
    </xf>
    <xf numFmtId="4" fontId="0" fillId="0" borderId="29" xfId="0" applyNumberFormat="1" applyBorder="1"/>
    <xf numFmtId="0" fontId="0" fillId="0" borderId="30" xfId="0" applyBorder="1"/>
    <xf numFmtId="0" fontId="0" fillId="0" borderId="30" xfId="0" applyBorder="1" applyAlignment="1">
      <alignment horizontal="justify" vertical="justify"/>
    </xf>
    <xf numFmtId="4" fontId="0" fillId="0" borderId="30" xfId="0" applyNumberFormat="1" applyBorder="1" applyAlignment="1">
      <alignment horizontal="right"/>
    </xf>
    <xf numFmtId="4" fontId="0" fillId="0" borderId="30" xfId="0" applyNumberFormat="1" applyBorder="1"/>
    <xf numFmtId="4" fontId="0" fillId="0" borderId="29" xfId="0" applyNumberFormat="1" applyBorder="1" applyAlignment="1">
      <alignment horizontal="left"/>
    </xf>
    <xf numFmtId="49" fontId="0" fillId="0" borderId="31" xfId="0" applyNumberFormat="1" applyBorder="1" applyAlignment="1">
      <alignment vertical="top"/>
    </xf>
    <xf numFmtId="49" fontId="3" fillId="0" borderId="31" xfId="0" applyNumberFormat="1" applyFont="1" applyBorder="1" applyAlignment="1">
      <alignment vertical="top"/>
    </xf>
    <xf numFmtId="49" fontId="3" fillId="0" borderId="31" xfId="0" applyNumberFormat="1" applyFont="1" applyBorder="1" applyAlignment="1">
      <alignment horizontal="justify" vertical="justify"/>
    </xf>
    <xf numFmtId="4" fontId="0" fillId="0" borderId="31" xfId="0" applyNumberFormat="1" applyBorder="1" applyAlignment="1">
      <alignment horizontal="right"/>
    </xf>
    <xf numFmtId="4" fontId="0" fillId="0" borderId="31" xfId="0" applyNumberFormat="1" applyBorder="1"/>
    <xf numFmtId="49" fontId="3" fillId="0" borderId="29" xfId="0" applyNumberFormat="1" applyFont="1" applyBorder="1" applyAlignment="1">
      <alignment vertical="top"/>
    </xf>
    <xf numFmtId="49" fontId="3" fillId="0" borderId="29" xfId="0" applyNumberFormat="1" applyFont="1" applyBorder="1" applyAlignment="1">
      <alignment horizontal="justify" vertical="justify"/>
    </xf>
    <xf numFmtId="49" fontId="0" fillId="0" borderId="32" xfId="0" applyNumberFormat="1" applyBorder="1" applyAlignment="1">
      <alignment vertical="top"/>
    </xf>
    <xf numFmtId="49" fontId="0" fillId="0" borderId="32" xfId="0" applyNumberFormat="1" applyBorder="1" applyAlignment="1">
      <alignment horizontal="justify" vertical="justify"/>
    </xf>
    <xf numFmtId="4" fontId="0" fillId="0" borderId="32" xfId="0" applyNumberFormat="1" applyBorder="1" applyAlignment="1">
      <alignment horizontal="right"/>
    </xf>
    <xf numFmtId="4" fontId="0" fillId="0" borderId="32" xfId="0" applyNumberFormat="1" applyBorder="1"/>
    <xf numFmtId="4" fontId="10" fillId="0" borderId="33" xfId="0" applyNumberFormat="1" applyFont="1" applyBorder="1"/>
    <xf numFmtId="49" fontId="0" fillId="0" borderId="29" xfId="0" applyNumberFormat="1" applyBorder="1" applyAlignment="1">
      <alignment horizontal="justify" vertical="justify" wrapText="1"/>
    </xf>
    <xf numFmtId="49" fontId="4" fillId="0" borderId="31" xfId="0" applyNumberFormat="1" applyFont="1" applyBorder="1" applyAlignment="1">
      <alignment vertical="top"/>
    </xf>
    <xf numFmtId="49" fontId="4" fillId="0" borderId="31" xfId="0" applyNumberFormat="1" applyFont="1" applyBorder="1" applyAlignment="1">
      <alignment horizontal="justify" vertical="justify"/>
    </xf>
    <xf numFmtId="4" fontId="4" fillId="0" borderId="31" xfId="0" applyNumberFormat="1" applyFont="1" applyBorder="1" applyAlignment="1">
      <alignment horizontal="right"/>
    </xf>
    <xf numFmtId="4" fontId="4" fillId="0" borderId="31" xfId="0" applyNumberFormat="1" applyFont="1" applyBorder="1"/>
    <xf numFmtId="49" fontId="0" fillId="0" borderId="34" xfId="0" applyNumberFormat="1" applyBorder="1" applyAlignment="1">
      <alignment vertical="top"/>
    </xf>
    <xf numFmtId="49" fontId="0" fillId="0" borderId="34" xfId="0" applyNumberFormat="1" applyBorder="1" applyAlignment="1">
      <alignment horizontal="justify" vertical="justify"/>
    </xf>
    <xf numFmtId="4" fontId="0" fillId="0" borderId="34" xfId="0" applyNumberFormat="1" applyBorder="1" applyAlignment="1">
      <alignment horizontal="right"/>
    </xf>
    <xf numFmtId="4" fontId="0" fillId="0" borderId="34" xfId="0" applyNumberFormat="1" applyBorder="1"/>
    <xf numFmtId="0" fontId="3" fillId="0" borderId="17" xfId="0" applyFont="1" applyBorder="1"/>
    <xf numFmtId="0" fontId="3" fillId="0" borderId="18" xfId="0" applyFont="1" applyBorder="1"/>
    <xf numFmtId="0" fontId="3" fillId="0" borderId="18" xfId="0" applyFont="1" applyBorder="1" applyAlignment="1">
      <alignment horizontal="right"/>
    </xf>
    <xf numFmtId="4" fontId="3" fillId="0" borderId="30" xfId="0" applyNumberFormat="1" applyFont="1" applyBorder="1"/>
    <xf numFmtId="0" fontId="4" fillId="0" borderId="23" xfId="0" applyFont="1" applyBorder="1" applyAlignment="1">
      <alignment horizontal="right"/>
    </xf>
    <xf numFmtId="4" fontId="4" fillId="0" borderId="35" xfId="0" applyNumberFormat="1" applyFont="1" applyBorder="1"/>
    <xf numFmtId="4" fontId="4" fillId="2" borderId="36" xfId="0" applyNumberFormat="1" applyFont="1" applyFill="1" applyBorder="1"/>
    <xf numFmtId="4" fontId="4" fillId="2" borderId="13" xfId="0" applyNumberFormat="1" applyFont="1" applyFill="1" applyBorder="1"/>
    <xf numFmtId="0" fontId="4" fillId="0" borderId="37" xfId="0" applyFont="1" applyBorder="1"/>
    <xf numFmtId="4" fontId="4" fillId="0" borderId="38" xfId="0" applyNumberFormat="1" applyFont="1" applyBorder="1"/>
    <xf numFmtId="4" fontId="4" fillId="0" borderId="39" xfId="0" applyNumberFormat="1" applyFont="1" applyBorder="1"/>
    <xf numFmtId="4" fontId="4" fillId="2" borderId="9" xfId="0" applyNumberFormat="1" applyFont="1" applyFill="1" applyBorder="1"/>
    <xf numFmtId="49" fontId="8" fillId="0" borderId="33" xfId="0" applyNumberFormat="1" applyFont="1" applyBorder="1" applyAlignment="1">
      <alignment vertical="top"/>
    </xf>
    <xf numFmtId="49" fontId="4" fillId="0" borderId="33" xfId="0" applyNumberFormat="1" applyFont="1" applyBorder="1" applyAlignment="1">
      <alignment vertical="top"/>
    </xf>
    <xf numFmtId="49" fontId="4" fillId="0" borderId="33" xfId="0" applyNumberFormat="1" applyFont="1" applyBorder="1" applyAlignment="1">
      <alignment horizontal="left" vertical="top"/>
    </xf>
    <xf numFmtId="0" fontId="8" fillId="0" borderId="33" xfId="0" applyFont="1" applyBorder="1"/>
    <xf numFmtId="4" fontId="9" fillId="0" borderId="33" xfId="0" applyNumberFormat="1" applyFont="1" applyBorder="1"/>
    <xf numFmtId="4" fontId="0" fillId="0" borderId="29" xfId="0" applyNumberFormat="1" applyBorder="1" applyAlignment="1">
      <alignment horizontal="center" vertical="center"/>
    </xf>
    <xf numFmtId="4" fontId="0" fillId="0" borderId="29" xfId="0" applyNumberFormat="1" applyBorder="1" applyAlignment="1">
      <alignment horizontal="right" vertical="center"/>
    </xf>
    <xf numFmtId="4" fontId="0" fillId="0" borderId="34" xfId="0" applyNumberFormat="1" applyBorder="1" applyAlignment="1">
      <alignment horizontal="center" vertical="center"/>
    </xf>
    <xf numFmtId="4" fontId="0" fillId="0" borderId="34" xfId="0" applyNumberFormat="1" applyBorder="1" applyAlignment="1">
      <alignment horizontal="right" vertical="center"/>
    </xf>
    <xf numFmtId="49" fontId="0" fillId="0" borderId="29" xfId="0" applyNumberFormat="1" applyBorder="1" applyAlignment="1">
      <alignment vertical="center"/>
    </xf>
    <xf numFmtId="49" fontId="0" fillId="0" borderId="34" xfId="0" applyNumberFormat="1" applyBorder="1" applyAlignment="1">
      <alignment vertical="center"/>
    </xf>
    <xf numFmtId="49" fontId="8" fillId="0" borderId="40" xfId="0" applyNumberFormat="1" applyFont="1" applyBorder="1" applyAlignment="1">
      <alignment vertical="top"/>
    </xf>
    <xf numFmtId="49" fontId="4" fillId="0" borderId="40" xfId="0" applyNumberFormat="1" applyFont="1" applyBorder="1" applyAlignment="1">
      <alignment vertical="top"/>
    </xf>
    <xf numFmtId="49" fontId="4" fillId="0" borderId="40" xfId="0" applyNumberFormat="1" applyFont="1" applyBorder="1" applyAlignment="1">
      <alignment horizontal="left" vertical="top"/>
    </xf>
    <xf numFmtId="4" fontId="10" fillId="0" borderId="40" xfId="0" applyNumberFormat="1" applyFont="1" applyBorder="1"/>
    <xf numFmtId="0" fontId="8" fillId="0" borderId="40" xfId="0" applyFont="1" applyBorder="1"/>
    <xf numFmtId="4" fontId="9" fillId="0" borderId="40" xfId="0" applyNumberFormat="1" applyFont="1" applyBorder="1"/>
    <xf numFmtId="49" fontId="0" fillId="0" borderId="40" xfId="0" applyNumberFormat="1" applyBorder="1" applyAlignment="1">
      <alignment vertical="top"/>
    </xf>
    <xf numFmtId="49" fontId="0" fillId="0" borderId="40" xfId="0" applyNumberFormat="1" applyBorder="1" applyAlignment="1">
      <alignment horizontal="justify" vertical="justify"/>
    </xf>
    <xf numFmtId="4" fontId="0" fillId="0" borderId="40" xfId="0" applyNumberFormat="1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4" fontId="0" fillId="0" borderId="44" xfId="0" applyNumberFormat="1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4" fontId="0" fillId="0" borderId="48" xfId="0" applyNumberFormat="1" applyBorder="1"/>
    <xf numFmtId="0" fontId="0" fillId="0" borderId="44" xfId="0" applyBorder="1"/>
    <xf numFmtId="0" fontId="0" fillId="0" borderId="48" xfId="0" applyBorder="1"/>
    <xf numFmtId="0" fontId="0" fillId="0" borderId="49" xfId="0" applyBorder="1"/>
    <xf numFmtId="49" fontId="0" fillId="0" borderId="50" xfId="0" applyNumberFormat="1" applyBorder="1"/>
    <xf numFmtId="0" fontId="0" fillId="0" borderId="50" xfId="0" applyBorder="1"/>
    <xf numFmtId="4" fontId="0" fillId="0" borderId="34" xfId="0" applyNumberFormat="1" applyBorder="1" applyAlignment="1">
      <alignment horizontal="left"/>
    </xf>
    <xf numFmtId="0" fontId="7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505">
    <cellStyle name="Comma 2" xfId="1" xr:uid="{00000000-0005-0000-0000-000000000000}"/>
    <cellStyle name="Comma 2 2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Fixed 2" xfId="6" xr:uid="{00000000-0005-0000-0000-000005000000}"/>
    <cellStyle name="Heading1" xfId="7" xr:uid="{00000000-0005-0000-0000-000006000000}"/>
    <cellStyle name="Heading1 2" xfId="8" xr:uid="{00000000-0005-0000-0000-000007000000}"/>
    <cellStyle name="Heading2" xfId="9" xr:uid="{00000000-0005-0000-0000-000008000000}"/>
    <cellStyle name="Heading2 2" xfId="10" xr:uid="{00000000-0005-0000-0000-000009000000}"/>
    <cellStyle name="Item" xfId="11" xr:uid="{00000000-0005-0000-0000-00000A000000}"/>
    <cellStyle name="Keš" xfId="12" xr:uid="{00000000-0005-0000-0000-00000B000000}"/>
    <cellStyle name="Keš 2" xfId="13" xr:uid="{00000000-0005-0000-0000-00000C000000}"/>
    <cellStyle name="Keš 3" xfId="14" xr:uid="{00000000-0005-0000-0000-00000D000000}"/>
    <cellStyle name="Navadno" xfId="0" builtinId="0"/>
    <cellStyle name="Navadno 10" xfId="15" xr:uid="{00000000-0005-0000-0000-00000F000000}"/>
    <cellStyle name="Navadno 10 2" xfId="16" xr:uid="{00000000-0005-0000-0000-000010000000}"/>
    <cellStyle name="Navadno 11" xfId="17" xr:uid="{00000000-0005-0000-0000-000011000000}"/>
    <cellStyle name="Navadno 11 2" xfId="18" xr:uid="{00000000-0005-0000-0000-000012000000}"/>
    <cellStyle name="Navadno 11 2 2" xfId="19" xr:uid="{00000000-0005-0000-0000-000013000000}"/>
    <cellStyle name="Navadno 12" xfId="20" xr:uid="{00000000-0005-0000-0000-000014000000}"/>
    <cellStyle name="Navadno 12 2" xfId="21" xr:uid="{00000000-0005-0000-0000-000015000000}"/>
    <cellStyle name="Navadno 13" xfId="22" xr:uid="{00000000-0005-0000-0000-000016000000}"/>
    <cellStyle name="Navadno 13 2" xfId="23" xr:uid="{00000000-0005-0000-0000-000017000000}"/>
    <cellStyle name="Navadno 14" xfId="24" xr:uid="{00000000-0005-0000-0000-000018000000}"/>
    <cellStyle name="Navadno 15" xfId="25" xr:uid="{00000000-0005-0000-0000-000019000000}"/>
    <cellStyle name="Navadno 16" xfId="26" xr:uid="{00000000-0005-0000-0000-00001A000000}"/>
    <cellStyle name="Navadno 17" xfId="27" xr:uid="{00000000-0005-0000-0000-00001B000000}"/>
    <cellStyle name="Navadno 18" xfId="28" xr:uid="{00000000-0005-0000-0000-00001C000000}"/>
    <cellStyle name="Navadno 19" xfId="29" xr:uid="{00000000-0005-0000-0000-00001D000000}"/>
    <cellStyle name="Navadno 2" xfId="30" xr:uid="{00000000-0005-0000-0000-00001E000000}"/>
    <cellStyle name="Navadno 2 10" xfId="31" xr:uid="{00000000-0005-0000-0000-00001F000000}"/>
    <cellStyle name="Navadno 2 11" xfId="32" xr:uid="{00000000-0005-0000-0000-000020000000}"/>
    <cellStyle name="Navadno 2 12" xfId="33" xr:uid="{00000000-0005-0000-0000-000021000000}"/>
    <cellStyle name="Navadno 2 13" xfId="34" xr:uid="{00000000-0005-0000-0000-000022000000}"/>
    <cellStyle name="Navadno 2 14" xfId="35" xr:uid="{00000000-0005-0000-0000-000023000000}"/>
    <cellStyle name="Navadno 2 15" xfId="36" xr:uid="{00000000-0005-0000-0000-000024000000}"/>
    <cellStyle name="Navadno 2 16" xfId="37" xr:uid="{00000000-0005-0000-0000-000025000000}"/>
    <cellStyle name="Navadno 2 17" xfId="38" xr:uid="{00000000-0005-0000-0000-000026000000}"/>
    <cellStyle name="Navadno 2 18" xfId="39" xr:uid="{00000000-0005-0000-0000-000027000000}"/>
    <cellStyle name="Navadno 2 19" xfId="40" xr:uid="{00000000-0005-0000-0000-000028000000}"/>
    <cellStyle name="Navadno 2 2" xfId="41" xr:uid="{00000000-0005-0000-0000-000029000000}"/>
    <cellStyle name="Navadno 2 2 2" xfId="42" xr:uid="{00000000-0005-0000-0000-00002A000000}"/>
    <cellStyle name="Navadno 2 2 2 2" xfId="43" xr:uid="{00000000-0005-0000-0000-00002B000000}"/>
    <cellStyle name="Navadno 2 2 3" xfId="44" xr:uid="{00000000-0005-0000-0000-00002C000000}"/>
    <cellStyle name="Navadno 2 2 3 2" xfId="45" xr:uid="{00000000-0005-0000-0000-00002D000000}"/>
    <cellStyle name="Navadno 2 2 3 2 2" xfId="46" xr:uid="{00000000-0005-0000-0000-00002E000000}"/>
    <cellStyle name="Navadno 2 2 3 3" xfId="47" xr:uid="{00000000-0005-0000-0000-00002F000000}"/>
    <cellStyle name="Navadno 2 2 3 4" xfId="48" xr:uid="{00000000-0005-0000-0000-000030000000}"/>
    <cellStyle name="Navadno 2 20" xfId="49" xr:uid="{00000000-0005-0000-0000-000031000000}"/>
    <cellStyle name="Navadno 2 21" xfId="50" xr:uid="{00000000-0005-0000-0000-000032000000}"/>
    <cellStyle name="Navadno 2 22" xfId="51" xr:uid="{00000000-0005-0000-0000-000033000000}"/>
    <cellStyle name="Navadno 2 23" xfId="52" xr:uid="{00000000-0005-0000-0000-000034000000}"/>
    <cellStyle name="Navadno 2 24" xfId="53" xr:uid="{00000000-0005-0000-0000-000035000000}"/>
    <cellStyle name="Navadno 2 25" xfId="54" xr:uid="{00000000-0005-0000-0000-000036000000}"/>
    <cellStyle name="Navadno 2 26" xfId="55" xr:uid="{00000000-0005-0000-0000-000037000000}"/>
    <cellStyle name="Navadno 2 27" xfId="56" xr:uid="{00000000-0005-0000-0000-000038000000}"/>
    <cellStyle name="Navadno 2 28" xfId="57" xr:uid="{00000000-0005-0000-0000-000039000000}"/>
    <cellStyle name="Navadno 2 29" xfId="58" xr:uid="{00000000-0005-0000-0000-00003A000000}"/>
    <cellStyle name="Navadno 2 3" xfId="59" xr:uid="{00000000-0005-0000-0000-00003B000000}"/>
    <cellStyle name="Navadno 2 3 2" xfId="60" xr:uid="{00000000-0005-0000-0000-00003C000000}"/>
    <cellStyle name="Navadno 2 3 3" xfId="61" xr:uid="{00000000-0005-0000-0000-00003D000000}"/>
    <cellStyle name="Navadno 2 30" xfId="62" xr:uid="{00000000-0005-0000-0000-00003E000000}"/>
    <cellStyle name="Navadno 2 31" xfId="63" xr:uid="{00000000-0005-0000-0000-00003F000000}"/>
    <cellStyle name="Navadno 2 32" xfId="64" xr:uid="{00000000-0005-0000-0000-000040000000}"/>
    <cellStyle name="Navadno 2 33" xfId="65" xr:uid="{00000000-0005-0000-0000-000041000000}"/>
    <cellStyle name="Navadno 2 34" xfId="66" xr:uid="{00000000-0005-0000-0000-000042000000}"/>
    <cellStyle name="Navadno 2 35" xfId="67" xr:uid="{00000000-0005-0000-0000-000043000000}"/>
    <cellStyle name="Navadno 2 36" xfId="68" xr:uid="{00000000-0005-0000-0000-000044000000}"/>
    <cellStyle name="Navadno 2 37" xfId="69" xr:uid="{00000000-0005-0000-0000-000045000000}"/>
    <cellStyle name="Navadno 2 38" xfId="70" xr:uid="{00000000-0005-0000-0000-000046000000}"/>
    <cellStyle name="Navadno 2 39" xfId="71" xr:uid="{00000000-0005-0000-0000-000047000000}"/>
    <cellStyle name="Navadno 2 4" xfId="72" xr:uid="{00000000-0005-0000-0000-000048000000}"/>
    <cellStyle name="Navadno 2 40" xfId="73" xr:uid="{00000000-0005-0000-0000-000049000000}"/>
    <cellStyle name="Navadno 2 41" xfId="74" xr:uid="{00000000-0005-0000-0000-00004A000000}"/>
    <cellStyle name="Navadno 2 42" xfId="75" xr:uid="{00000000-0005-0000-0000-00004B000000}"/>
    <cellStyle name="Navadno 2 43" xfId="76" xr:uid="{00000000-0005-0000-0000-00004C000000}"/>
    <cellStyle name="Navadno 2 44" xfId="77" xr:uid="{00000000-0005-0000-0000-00004D000000}"/>
    <cellStyle name="Navadno 2 45" xfId="78" xr:uid="{00000000-0005-0000-0000-00004E000000}"/>
    <cellStyle name="Navadno 2 46" xfId="79" xr:uid="{00000000-0005-0000-0000-00004F000000}"/>
    <cellStyle name="Navadno 2 47" xfId="80" xr:uid="{00000000-0005-0000-0000-000050000000}"/>
    <cellStyle name="Navadno 2 48" xfId="81" xr:uid="{00000000-0005-0000-0000-000051000000}"/>
    <cellStyle name="Navadno 2 5" xfId="82" xr:uid="{00000000-0005-0000-0000-000052000000}"/>
    <cellStyle name="Navadno 2 6" xfId="83" xr:uid="{00000000-0005-0000-0000-000053000000}"/>
    <cellStyle name="Navadno 2 7" xfId="84" xr:uid="{00000000-0005-0000-0000-000054000000}"/>
    <cellStyle name="Navadno 2 8" xfId="85" xr:uid="{00000000-0005-0000-0000-000055000000}"/>
    <cellStyle name="Navadno 2 9" xfId="86" xr:uid="{00000000-0005-0000-0000-000056000000}"/>
    <cellStyle name="Navadno 20" xfId="87" xr:uid="{00000000-0005-0000-0000-000057000000}"/>
    <cellStyle name="Navadno 21" xfId="88" xr:uid="{00000000-0005-0000-0000-000058000000}"/>
    <cellStyle name="Navadno 22" xfId="89" xr:uid="{00000000-0005-0000-0000-000059000000}"/>
    <cellStyle name="Navadno 23" xfId="90" xr:uid="{00000000-0005-0000-0000-00005A000000}"/>
    <cellStyle name="Navadno 24" xfId="91" xr:uid="{00000000-0005-0000-0000-00005B000000}"/>
    <cellStyle name="Navadno 25" xfId="92" xr:uid="{00000000-0005-0000-0000-00005C000000}"/>
    <cellStyle name="Navadno 26" xfId="93" xr:uid="{00000000-0005-0000-0000-00005D000000}"/>
    <cellStyle name="Navadno 27" xfId="94" xr:uid="{00000000-0005-0000-0000-00005E000000}"/>
    <cellStyle name="Navadno 28" xfId="95" xr:uid="{00000000-0005-0000-0000-00005F000000}"/>
    <cellStyle name="Navadno 29" xfId="96" xr:uid="{00000000-0005-0000-0000-000060000000}"/>
    <cellStyle name="Navadno 3" xfId="97" xr:uid="{00000000-0005-0000-0000-000061000000}"/>
    <cellStyle name="Navadno 3 10" xfId="98" xr:uid="{00000000-0005-0000-0000-000062000000}"/>
    <cellStyle name="Navadno 3 11" xfId="99" xr:uid="{00000000-0005-0000-0000-000063000000}"/>
    <cellStyle name="Navadno 3 12" xfId="100" xr:uid="{00000000-0005-0000-0000-000064000000}"/>
    <cellStyle name="Navadno 3 13" xfId="101" xr:uid="{00000000-0005-0000-0000-000065000000}"/>
    <cellStyle name="Navadno 3 14" xfId="102" xr:uid="{00000000-0005-0000-0000-000066000000}"/>
    <cellStyle name="Navadno 3 15" xfId="103" xr:uid="{00000000-0005-0000-0000-000067000000}"/>
    <cellStyle name="Navadno 3 16" xfId="104" xr:uid="{00000000-0005-0000-0000-000068000000}"/>
    <cellStyle name="Navadno 3 17" xfId="105" xr:uid="{00000000-0005-0000-0000-000069000000}"/>
    <cellStyle name="Navadno 3 18" xfId="106" xr:uid="{00000000-0005-0000-0000-00006A000000}"/>
    <cellStyle name="Navadno 3 19" xfId="107" xr:uid="{00000000-0005-0000-0000-00006B000000}"/>
    <cellStyle name="Navadno 3 2" xfId="108" xr:uid="{00000000-0005-0000-0000-00006C000000}"/>
    <cellStyle name="Navadno 3 2 2" xfId="109" xr:uid="{00000000-0005-0000-0000-00006D000000}"/>
    <cellStyle name="Navadno 3 2 3" xfId="110" xr:uid="{00000000-0005-0000-0000-00006E000000}"/>
    <cellStyle name="Navadno 3 20" xfId="111" xr:uid="{00000000-0005-0000-0000-00006F000000}"/>
    <cellStyle name="Navadno 3 21" xfId="112" xr:uid="{00000000-0005-0000-0000-000070000000}"/>
    <cellStyle name="Navadno 3 22" xfId="113" xr:uid="{00000000-0005-0000-0000-000071000000}"/>
    <cellStyle name="Navadno 3 23" xfId="114" xr:uid="{00000000-0005-0000-0000-000072000000}"/>
    <cellStyle name="Navadno 3 24" xfId="115" xr:uid="{00000000-0005-0000-0000-000073000000}"/>
    <cellStyle name="Navadno 3 25" xfId="116" xr:uid="{00000000-0005-0000-0000-000074000000}"/>
    <cellStyle name="Navadno 3 26" xfId="117" xr:uid="{00000000-0005-0000-0000-000075000000}"/>
    <cellStyle name="Navadno 3 27" xfId="118" xr:uid="{00000000-0005-0000-0000-000076000000}"/>
    <cellStyle name="Navadno 3 28" xfId="119" xr:uid="{00000000-0005-0000-0000-000077000000}"/>
    <cellStyle name="Navadno 3 29" xfId="120" xr:uid="{00000000-0005-0000-0000-000078000000}"/>
    <cellStyle name="Navadno 3 3" xfId="121" xr:uid="{00000000-0005-0000-0000-000079000000}"/>
    <cellStyle name="Navadno 3 30" xfId="122" xr:uid="{00000000-0005-0000-0000-00007A000000}"/>
    <cellStyle name="Navadno 3 31" xfId="123" xr:uid="{00000000-0005-0000-0000-00007B000000}"/>
    <cellStyle name="Navadno 3 32" xfId="124" xr:uid="{00000000-0005-0000-0000-00007C000000}"/>
    <cellStyle name="Navadno 3 33" xfId="125" xr:uid="{00000000-0005-0000-0000-00007D000000}"/>
    <cellStyle name="Navadno 3 34" xfId="126" xr:uid="{00000000-0005-0000-0000-00007E000000}"/>
    <cellStyle name="Navadno 3 35" xfId="127" xr:uid="{00000000-0005-0000-0000-00007F000000}"/>
    <cellStyle name="Navadno 3 36" xfId="128" xr:uid="{00000000-0005-0000-0000-000080000000}"/>
    <cellStyle name="Navadno 3 37" xfId="129" xr:uid="{00000000-0005-0000-0000-000081000000}"/>
    <cellStyle name="Navadno 3 38" xfId="130" xr:uid="{00000000-0005-0000-0000-000082000000}"/>
    <cellStyle name="Navadno 3 39" xfId="131" xr:uid="{00000000-0005-0000-0000-000083000000}"/>
    <cellStyle name="Navadno 3 4" xfId="132" xr:uid="{00000000-0005-0000-0000-000084000000}"/>
    <cellStyle name="Navadno 3 40" xfId="133" xr:uid="{00000000-0005-0000-0000-000085000000}"/>
    <cellStyle name="Navadno 3 41" xfId="134" xr:uid="{00000000-0005-0000-0000-000086000000}"/>
    <cellStyle name="Navadno 3 42" xfId="135" xr:uid="{00000000-0005-0000-0000-000087000000}"/>
    <cellStyle name="Navadno 3 43" xfId="136" xr:uid="{00000000-0005-0000-0000-000088000000}"/>
    <cellStyle name="Navadno 3 44" xfId="137" xr:uid="{00000000-0005-0000-0000-000089000000}"/>
    <cellStyle name="Navadno 3 45" xfId="138" xr:uid="{00000000-0005-0000-0000-00008A000000}"/>
    <cellStyle name="Navadno 3 46" xfId="139" xr:uid="{00000000-0005-0000-0000-00008B000000}"/>
    <cellStyle name="Navadno 3 47" xfId="140" xr:uid="{00000000-0005-0000-0000-00008C000000}"/>
    <cellStyle name="Navadno 3 5" xfId="141" xr:uid="{00000000-0005-0000-0000-00008D000000}"/>
    <cellStyle name="Navadno 3 6" xfId="142" xr:uid="{00000000-0005-0000-0000-00008E000000}"/>
    <cellStyle name="Navadno 3 7" xfId="143" xr:uid="{00000000-0005-0000-0000-00008F000000}"/>
    <cellStyle name="Navadno 3 8" xfId="144" xr:uid="{00000000-0005-0000-0000-000090000000}"/>
    <cellStyle name="Navadno 3 9" xfId="145" xr:uid="{00000000-0005-0000-0000-000091000000}"/>
    <cellStyle name="Navadno 30" xfId="146" xr:uid="{00000000-0005-0000-0000-000092000000}"/>
    <cellStyle name="Navadno 31" xfId="147" xr:uid="{00000000-0005-0000-0000-000093000000}"/>
    <cellStyle name="Navadno 32" xfId="148" xr:uid="{00000000-0005-0000-0000-000094000000}"/>
    <cellStyle name="Navadno 33" xfId="149" xr:uid="{00000000-0005-0000-0000-000095000000}"/>
    <cellStyle name="Navadno 34" xfId="150" xr:uid="{00000000-0005-0000-0000-000096000000}"/>
    <cellStyle name="Navadno 35" xfId="151" xr:uid="{00000000-0005-0000-0000-000097000000}"/>
    <cellStyle name="Navadno 36" xfId="152" xr:uid="{00000000-0005-0000-0000-000098000000}"/>
    <cellStyle name="Navadno 37" xfId="153" xr:uid="{00000000-0005-0000-0000-000099000000}"/>
    <cellStyle name="Navadno 38" xfId="154" xr:uid="{00000000-0005-0000-0000-00009A000000}"/>
    <cellStyle name="Navadno 39" xfId="155" xr:uid="{00000000-0005-0000-0000-00009B000000}"/>
    <cellStyle name="Navadno 4" xfId="156" xr:uid="{00000000-0005-0000-0000-00009C000000}"/>
    <cellStyle name="Navadno 4 10" xfId="157" xr:uid="{00000000-0005-0000-0000-00009D000000}"/>
    <cellStyle name="Navadno 4 11" xfId="158" xr:uid="{00000000-0005-0000-0000-00009E000000}"/>
    <cellStyle name="Navadno 4 12" xfId="159" xr:uid="{00000000-0005-0000-0000-00009F000000}"/>
    <cellStyle name="Navadno 4 13" xfId="160" xr:uid="{00000000-0005-0000-0000-0000A0000000}"/>
    <cellStyle name="Navadno 4 14" xfId="161" xr:uid="{00000000-0005-0000-0000-0000A1000000}"/>
    <cellStyle name="Navadno 4 15" xfId="162" xr:uid="{00000000-0005-0000-0000-0000A2000000}"/>
    <cellStyle name="Navadno 4 16" xfId="163" xr:uid="{00000000-0005-0000-0000-0000A3000000}"/>
    <cellStyle name="Navadno 4 17" xfId="164" xr:uid="{00000000-0005-0000-0000-0000A4000000}"/>
    <cellStyle name="Navadno 4 18" xfId="165" xr:uid="{00000000-0005-0000-0000-0000A5000000}"/>
    <cellStyle name="Navadno 4 19" xfId="166" xr:uid="{00000000-0005-0000-0000-0000A6000000}"/>
    <cellStyle name="Navadno 4 2" xfId="167" xr:uid="{00000000-0005-0000-0000-0000A7000000}"/>
    <cellStyle name="Navadno 4 2 2" xfId="168" xr:uid="{00000000-0005-0000-0000-0000A8000000}"/>
    <cellStyle name="Navadno 4 2 3" xfId="169" xr:uid="{00000000-0005-0000-0000-0000A9000000}"/>
    <cellStyle name="Navadno 4 20" xfId="170" xr:uid="{00000000-0005-0000-0000-0000AA000000}"/>
    <cellStyle name="Navadno 4 21" xfId="171" xr:uid="{00000000-0005-0000-0000-0000AB000000}"/>
    <cellStyle name="Navadno 4 22" xfId="172" xr:uid="{00000000-0005-0000-0000-0000AC000000}"/>
    <cellStyle name="Navadno 4 23" xfId="173" xr:uid="{00000000-0005-0000-0000-0000AD000000}"/>
    <cellStyle name="Navadno 4 24" xfId="174" xr:uid="{00000000-0005-0000-0000-0000AE000000}"/>
    <cellStyle name="Navadno 4 25" xfId="175" xr:uid="{00000000-0005-0000-0000-0000AF000000}"/>
    <cellStyle name="Navadno 4 26" xfId="176" xr:uid="{00000000-0005-0000-0000-0000B0000000}"/>
    <cellStyle name="Navadno 4 27" xfId="177" xr:uid="{00000000-0005-0000-0000-0000B1000000}"/>
    <cellStyle name="Navadno 4 28" xfId="178" xr:uid="{00000000-0005-0000-0000-0000B2000000}"/>
    <cellStyle name="Navadno 4 29" xfId="179" xr:uid="{00000000-0005-0000-0000-0000B3000000}"/>
    <cellStyle name="Navadno 4 3" xfId="180" xr:uid="{00000000-0005-0000-0000-0000B4000000}"/>
    <cellStyle name="Navadno 4 3 2" xfId="181" xr:uid="{00000000-0005-0000-0000-0000B5000000}"/>
    <cellStyle name="Navadno 4 30" xfId="182" xr:uid="{00000000-0005-0000-0000-0000B6000000}"/>
    <cellStyle name="Navadno 4 31" xfId="183" xr:uid="{00000000-0005-0000-0000-0000B7000000}"/>
    <cellStyle name="Navadno 4 32" xfId="184" xr:uid="{00000000-0005-0000-0000-0000B8000000}"/>
    <cellStyle name="Navadno 4 33" xfId="185" xr:uid="{00000000-0005-0000-0000-0000B9000000}"/>
    <cellStyle name="Navadno 4 34" xfId="186" xr:uid="{00000000-0005-0000-0000-0000BA000000}"/>
    <cellStyle name="Navadno 4 35" xfId="187" xr:uid="{00000000-0005-0000-0000-0000BB000000}"/>
    <cellStyle name="Navadno 4 36" xfId="188" xr:uid="{00000000-0005-0000-0000-0000BC000000}"/>
    <cellStyle name="Navadno 4 37" xfId="189" xr:uid="{00000000-0005-0000-0000-0000BD000000}"/>
    <cellStyle name="Navadno 4 38" xfId="190" xr:uid="{00000000-0005-0000-0000-0000BE000000}"/>
    <cellStyle name="Navadno 4 39" xfId="191" xr:uid="{00000000-0005-0000-0000-0000BF000000}"/>
    <cellStyle name="Navadno 4 4" xfId="192" xr:uid="{00000000-0005-0000-0000-0000C0000000}"/>
    <cellStyle name="Navadno 4 40" xfId="193" xr:uid="{00000000-0005-0000-0000-0000C1000000}"/>
    <cellStyle name="Navadno 4 41" xfId="194" xr:uid="{00000000-0005-0000-0000-0000C2000000}"/>
    <cellStyle name="Navadno 4 42" xfId="195" xr:uid="{00000000-0005-0000-0000-0000C3000000}"/>
    <cellStyle name="Navadno 4 43" xfId="196" xr:uid="{00000000-0005-0000-0000-0000C4000000}"/>
    <cellStyle name="Navadno 4 44" xfId="197" xr:uid="{00000000-0005-0000-0000-0000C5000000}"/>
    <cellStyle name="Navadno 4 45" xfId="198" xr:uid="{00000000-0005-0000-0000-0000C6000000}"/>
    <cellStyle name="Navadno 4 46" xfId="199" xr:uid="{00000000-0005-0000-0000-0000C7000000}"/>
    <cellStyle name="Navadno 4 47" xfId="200" xr:uid="{00000000-0005-0000-0000-0000C8000000}"/>
    <cellStyle name="Navadno 4 5" xfId="201" xr:uid="{00000000-0005-0000-0000-0000C9000000}"/>
    <cellStyle name="Navadno 4 6" xfId="202" xr:uid="{00000000-0005-0000-0000-0000CA000000}"/>
    <cellStyle name="Navadno 4 7" xfId="203" xr:uid="{00000000-0005-0000-0000-0000CB000000}"/>
    <cellStyle name="Navadno 4 8" xfId="204" xr:uid="{00000000-0005-0000-0000-0000CC000000}"/>
    <cellStyle name="Navadno 4 9" xfId="205" xr:uid="{00000000-0005-0000-0000-0000CD000000}"/>
    <cellStyle name="Navadno 40" xfId="206" xr:uid="{00000000-0005-0000-0000-0000CE000000}"/>
    <cellStyle name="Navadno 41" xfId="207" xr:uid="{00000000-0005-0000-0000-0000CF000000}"/>
    <cellStyle name="Navadno 42" xfId="208" xr:uid="{00000000-0005-0000-0000-0000D0000000}"/>
    <cellStyle name="Navadno 43" xfId="209" xr:uid="{00000000-0005-0000-0000-0000D1000000}"/>
    <cellStyle name="Navadno 44" xfId="210" xr:uid="{00000000-0005-0000-0000-0000D2000000}"/>
    <cellStyle name="Navadno 45" xfId="211" xr:uid="{00000000-0005-0000-0000-0000D3000000}"/>
    <cellStyle name="Navadno 46" xfId="212" xr:uid="{00000000-0005-0000-0000-0000D4000000}"/>
    <cellStyle name="Navadno 47" xfId="213" xr:uid="{00000000-0005-0000-0000-0000D5000000}"/>
    <cellStyle name="Navadno 48" xfId="214" xr:uid="{00000000-0005-0000-0000-0000D6000000}"/>
    <cellStyle name="Navadno 49" xfId="215" xr:uid="{00000000-0005-0000-0000-0000D7000000}"/>
    <cellStyle name="Navadno 5" xfId="216" xr:uid="{00000000-0005-0000-0000-0000D8000000}"/>
    <cellStyle name="Navadno 5 10" xfId="217" xr:uid="{00000000-0005-0000-0000-0000D9000000}"/>
    <cellStyle name="Navadno 5 11" xfId="218" xr:uid="{00000000-0005-0000-0000-0000DA000000}"/>
    <cellStyle name="Navadno 5 12" xfId="219" xr:uid="{00000000-0005-0000-0000-0000DB000000}"/>
    <cellStyle name="Navadno 5 13" xfId="220" xr:uid="{00000000-0005-0000-0000-0000DC000000}"/>
    <cellStyle name="Navadno 5 14" xfId="221" xr:uid="{00000000-0005-0000-0000-0000DD000000}"/>
    <cellStyle name="Navadno 5 15" xfId="222" xr:uid="{00000000-0005-0000-0000-0000DE000000}"/>
    <cellStyle name="Navadno 5 16" xfId="223" xr:uid="{00000000-0005-0000-0000-0000DF000000}"/>
    <cellStyle name="Navadno 5 17" xfId="224" xr:uid="{00000000-0005-0000-0000-0000E0000000}"/>
    <cellStyle name="Navadno 5 18" xfId="225" xr:uid="{00000000-0005-0000-0000-0000E1000000}"/>
    <cellStyle name="Navadno 5 19" xfId="226" xr:uid="{00000000-0005-0000-0000-0000E2000000}"/>
    <cellStyle name="Navadno 5 2" xfId="227" xr:uid="{00000000-0005-0000-0000-0000E3000000}"/>
    <cellStyle name="Navadno 5 2 2" xfId="228" xr:uid="{00000000-0005-0000-0000-0000E4000000}"/>
    <cellStyle name="Navadno 5 2 3" xfId="229" xr:uid="{00000000-0005-0000-0000-0000E5000000}"/>
    <cellStyle name="Navadno 5 20" xfId="230" xr:uid="{00000000-0005-0000-0000-0000E6000000}"/>
    <cellStyle name="Navadno 5 21" xfId="231" xr:uid="{00000000-0005-0000-0000-0000E7000000}"/>
    <cellStyle name="Navadno 5 22" xfId="232" xr:uid="{00000000-0005-0000-0000-0000E8000000}"/>
    <cellStyle name="Navadno 5 23" xfId="233" xr:uid="{00000000-0005-0000-0000-0000E9000000}"/>
    <cellStyle name="Navadno 5 24" xfId="234" xr:uid="{00000000-0005-0000-0000-0000EA000000}"/>
    <cellStyle name="Navadno 5 25" xfId="235" xr:uid="{00000000-0005-0000-0000-0000EB000000}"/>
    <cellStyle name="Navadno 5 26" xfId="236" xr:uid="{00000000-0005-0000-0000-0000EC000000}"/>
    <cellStyle name="Navadno 5 27" xfId="237" xr:uid="{00000000-0005-0000-0000-0000ED000000}"/>
    <cellStyle name="Navadno 5 28" xfId="238" xr:uid="{00000000-0005-0000-0000-0000EE000000}"/>
    <cellStyle name="Navadno 5 29" xfId="239" xr:uid="{00000000-0005-0000-0000-0000EF000000}"/>
    <cellStyle name="Navadno 5 3" xfId="240" xr:uid="{00000000-0005-0000-0000-0000F0000000}"/>
    <cellStyle name="Navadno 5 30" xfId="241" xr:uid="{00000000-0005-0000-0000-0000F1000000}"/>
    <cellStyle name="Navadno 5 31" xfId="242" xr:uid="{00000000-0005-0000-0000-0000F2000000}"/>
    <cellStyle name="Navadno 5 32" xfId="243" xr:uid="{00000000-0005-0000-0000-0000F3000000}"/>
    <cellStyle name="Navadno 5 33" xfId="244" xr:uid="{00000000-0005-0000-0000-0000F4000000}"/>
    <cellStyle name="Navadno 5 34" xfId="245" xr:uid="{00000000-0005-0000-0000-0000F5000000}"/>
    <cellStyle name="Navadno 5 35" xfId="246" xr:uid="{00000000-0005-0000-0000-0000F6000000}"/>
    <cellStyle name="Navadno 5 36" xfId="247" xr:uid="{00000000-0005-0000-0000-0000F7000000}"/>
    <cellStyle name="Navadno 5 37" xfId="248" xr:uid="{00000000-0005-0000-0000-0000F8000000}"/>
    <cellStyle name="Navadno 5 38" xfId="249" xr:uid="{00000000-0005-0000-0000-0000F9000000}"/>
    <cellStyle name="Navadno 5 39" xfId="250" xr:uid="{00000000-0005-0000-0000-0000FA000000}"/>
    <cellStyle name="Navadno 5 4" xfId="251" xr:uid="{00000000-0005-0000-0000-0000FB000000}"/>
    <cellStyle name="Navadno 5 40" xfId="252" xr:uid="{00000000-0005-0000-0000-0000FC000000}"/>
    <cellStyle name="Navadno 5 41" xfId="253" xr:uid="{00000000-0005-0000-0000-0000FD000000}"/>
    <cellStyle name="Navadno 5 42" xfId="254" xr:uid="{00000000-0005-0000-0000-0000FE000000}"/>
    <cellStyle name="Navadno 5 43" xfId="255" xr:uid="{00000000-0005-0000-0000-0000FF000000}"/>
    <cellStyle name="Navadno 5 44" xfId="256" xr:uid="{00000000-0005-0000-0000-000000010000}"/>
    <cellStyle name="Navadno 5 45" xfId="257" xr:uid="{00000000-0005-0000-0000-000001010000}"/>
    <cellStyle name="Navadno 5 46" xfId="258" xr:uid="{00000000-0005-0000-0000-000002010000}"/>
    <cellStyle name="Navadno 5 47" xfId="259" xr:uid="{00000000-0005-0000-0000-000003010000}"/>
    <cellStyle name="Navadno 5 5" xfId="260" xr:uid="{00000000-0005-0000-0000-000004010000}"/>
    <cellStyle name="Navadno 5 6" xfId="261" xr:uid="{00000000-0005-0000-0000-000005010000}"/>
    <cellStyle name="Navadno 5 7" xfId="262" xr:uid="{00000000-0005-0000-0000-000006010000}"/>
    <cellStyle name="Navadno 5 8" xfId="263" xr:uid="{00000000-0005-0000-0000-000007010000}"/>
    <cellStyle name="Navadno 5 9" xfId="264" xr:uid="{00000000-0005-0000-0000-000008010000}"/>
    <cellStyle name="Navadno 6" xfId="265" xr:uid="{00000000-0005-0000-0000-000009010000}"/>
    <cellStyle name="Navadno 6 10" xfId="266" xr:uid="{00000000-0005-0000-0000-00000A010000}"/>
    <cellStyle name="Navadno 6 11" xfId="267" xr:uid="{00000000-0005-0000-0000-00000B010000}"/>
    <cellStyle name="Navadno 6 12" xfId="268" xr:uid="{00000000-0005-0000-0000-00000C010000}"/>
    <cellStyle name="Navadno 6 13" xfId="269" xr:uid="{00000000-0005-0000-0000-00000D010000}"/>
    <cellStyle name="Navadno 6 14" xfId="270" xr:uid="{00000000-0005-0000-0000-00000E010000}"/>
    <cellStyle name="Navadno 6 15" xfId="271" xr:uid="{00000000-0005-0000-0000-00000F010000}"/>
    <cellStyle name="Navadno 6 16" xfId="272" xr:uid="{00000000-0005-0000-0000-000010010000}"/>
    <cellStyle name="Navadno 6 17" xfId="273" xr:uid="{00000000-0005-0000-0000-000011010000}"/>
    <cellStyle name="Navadno 6 18" xfId="274" xr:uid="{00000000-0005-0000-0000-000012010000}"/>
    <cellStyle name="Navadno 6 19" xfId="275" xr:uid="{00000000-0005-0000-0000-000013010000}"/>
    <cellStyle name="Navadno 6 2" xfId="276" xr:uid="{00000000-0005-0000-0000-000014010000}"/>
    <cellStyle name="Navadno 6 2 2" xfId="277" xr:uid="{00000000-0005-0000-0000-000015010000}"/>
    <cellStyle name="Navadno 6 2 3" xfId="278" xr:uid="{00000000-0005-0000-0000-000016010000}"/>
    <cellStyle name="Navadno 6 20" xfId="279" xr:uid="{00000000-0005-0000-0000-000017010000}"/>
    <cellStyle name="Navadno 6 21" xfId="280" xr:uid="{00000000-0005-0000-0000-000018010000}"/>
    <cellStyle name="Navadno 6 22" xfId="281" xr:uid="{00000000-0005-0000-0000-000019010000}"/>
    <cellStyle name="Navadno 6 23" xfId="282" xr:uid="{00000000-0005-0000-0000-00001A010000}"/>
    <cellStyle name="Navadno 6 24" xfId="283" xr:uid="{00000000-0005-0000-0000-00001B010000}"/>
    <cellStyle name="Navadno 6 25" xfId="284" xr:uid="{00000000-0005-0000-0000-00001C010000}"/>
    <cellStyle name="Navadno 6 26" xfId="285" xr:uid="{00000000-0005-0000-0000-00001D010000}"/>
    <cellStyle name="Navadno 6 27" xfId="286" xr:uid="{00000000-0005-0000-0000-00001E010000}"/>
    <cellStyle name="Navadno 6 28" xfId="287" xr:uid="{00000000-0005-0000-0000-00001F010000}"/>
    <cellStyle name="Navadno 6 29" xfId="288" xr:uid="{00000000-0005-0000-0000-000020010000}"/>
    <cellStyle name="Navadno 6 3" xfId="289" xr:uid="{00000000-0005-0000-0000-000021010000}"/>
    <cellStyle name="Navadno 6 30" xfId="290" xr:uid="{00000000-0005-0000-0000-000022010000}"/>
    <cellStyle name="Navadno 6 31" xfId="291" xr:uid="{00000000-0005-0000-0000-000023010000}"/>
    <cellStyle name="Navadno 6 32" xfId="292" xr:uid="{00000000-0005-0000-0000-000024010000}"/>
    <cellStyle name="Navadno 6 33" xfId="293" xr:uid="{00000000-0005-0000-0000-000025010000}"/>
    <cellStyle name="Navadno 6 34" xfId="294" xr:uid="{00000000-0005-0000-0000-000026010000}"/>
    <cellStyle name="Navadno 6 35" xfId="295" xr:uid="{00000000-0005-0000-0000-000027010000}"/>
    <cellStyle name="Navadno 6 36" xfId="296" xr:uid="{00000000-0005-0000-0000-000028010000}"/>
    <cellStyle name="Navadno 6 37" xfId="297" xr:uid="{00000000-0005-0000-0000-000029010000}"/>
    <cellStyle name="Navadno 6 38" xfId="298" xr:uid="{00000000-0005-0000-0000-00002A010000}"/>
    <cellStyle name="Navadno 6 39" xfId="299" xr:uid="{00000000-0005-0000-0000-00002B010000}"/>
    <cellStyle name="Navadno 6 4" xfId="300" xr:uid="{00000000-0005-0000-0000-00002C010000}"/>
    <cellStyle name="Navadno 6 40" xfId="301" xr:uid="{00000000-0005-0000-0000-00002D010000}"/>
    <cellStyle name="Navadno 6 41" xfId="302" xr:uid="{00000000-0005-0000-0000-00002E010000}"/>
    <cellStyle name="Navadno 6 42" xfId="303" xr:uid="{00000000-0005-0000-0000-00002F010000}"/>
    <cellStyle name="Navadno 6 43" xfId="304" xr:uid="{00000000-0005-0000-0000-000030010000}"/>
    <cellStyle name="Navadno 6 44" xfId="305" xr:uid="{00000000-0005-0000-0000-000031010000}"/>
    <cellStyle name="Navadno 6 45" xfId="306" xr:uid="{00000000-0005-0000-0000-000032010000}"/>
    <cellStyle name="Navadno 6 46" xfId="307" xr:uid="{00000000-0005-0000-0000-000033010000}"/>
    <cellStyle name="Navadno 6 47" xfId="308" xr:uid="{00000000-0005-0000-0000-000034010000}"/>
    <cellStyle name="Navadno 6 5" xfId="309" xr:uid="{00000000-0005-0000-0000-000035010000}"/>
    <cellStyle name="Navadno 6 6" xfId="310" xr:uid="{00000000-0005-0000-0000-000036010000}"/>
    <cellStyle name="Navadno 6 7" xfId="311" xr:uid="{00000000-0005-0000-0000-000037010000}"/>
    <cellStyle name="Navadno 6 8" xfId="312" xr:uid="{00000000-0005-0000-0000-000038010000}"/>
    <cellStyle name="Navadno 6 9" xfId="313" xr:uid="{00000000-0005-0000-0000-000039010000}"/>
    <cellStyle name="Navadno 7" xfId="314" xr:uid="{00000000-0005-0000-0000-00003A010000}"/>
    <cellStyle name="Navadno 7 10" xfId="315" xr:uid="{00000000-0005-0000-0000-00003B010000}"/>
    <cellStyle name="Navadno 7 11" xfId="316" xr:uid="{00000000-0005-0000-0000-00003C010000}"/>
    <cellStyle name="Navadno 7 12" xfId="317" xr:uid="{00000000-0005-0000-0000-00003D010000}"/>
    <cellStyle name="Navadno 7 13" xfId="318" xr:uid="{00000000-0005-0000-0000-00003E010000}"/>
    <cellStyle name="Navadno 7 14" xfId="319" xr:uid="{00000000-0005-0000-0000-00003F010000}"/>
    <cellStyle name="Navadno 7 15" xfId="320" xr:uid="{00000000-0005-0000-0000-000040010000}"/>
    <cellStyle name="Navadno 7 16" xfId="321" xr:uid="{00000000-0005-0000-0000-000041010000}"/>
    <cellStyle name="Navadno 7 17" xfId="322" xr:uid="{00000000-0005-0000-0000-000042010000}"/>
    <cellStyle name="Navadno 7 18" xfId="323" xr:uid="{00000000-0005-0000-0000-000043010000}"/>
    <cellStyle name="Navadno 7 19" xfId="324" xr:uid="{00000000-0005-0000-0000-000044010000}"/>
    <cellStyle name="Navadno 7 2" xfId="325" xr:uid="{00000000-0005-0000-0000-000045010000}"/>
    <cellStyle name="Navadno 7 20" xfId="326" xr:uid="{00000000-0005-0000-0000-000046010000}"/>
    <cellStyle name="Navadno 7 21" xfId="327" xr:uid="{00000000-0005-0000-0000-000047010000}"/>
    <cellStyle name="Navadno 7 22" xfId="328" xr:uid="{00000000-0005-0000-0000-000048010000}"/>
    <cellStyle name="Navadno 7 23" xfId="329" xr:uid="{00000000-0005-0000-0000-000049010000}"/>
    <cellStyle name="Navadno 7 24" xfId="330" xr:uid="{00000000-0005-0000-0000-00004A010000}"/>
    <cellStyle name="Navadno 7 25" xfId="331" xr:uid="{00000000-0005-0000-0000-00004B010000}"/>
    <cellStyle name="Navadno 7 26" xfId="332" xr:uid="{00000000-0005-0000-0000-00004C010000}"/>
    <cellStyle name="Navadno 7 27" xfId="333" xr:uid="{00000000-0005-0000-0000-00004D010000}"/>
    <cellStyle name="Navadno 7 28" xfId="334" xr:uid="{00000000-0005-0000-0000-00004E010000}"/>
    <cellStyle name="Navadno 7 29" xfId="335" xr:uid="{00000000-0005-0000-0000-00004F010000}"/>
    <cellStyle name="Navadno 7 3" xfId="336" xr:uid="{00000000-0005-0000-0000-000050010000}"/>
    <cellStyle name="Navadno 7 30" xfId="337" xr:uid="{00000000-0005-0000-0000-000051010000}"/>
    <cellStyle name="Navadno 7 31" xfId="338" xr:uid="{00000000-0005-0000-0000-000052010000}"/>
    <cellStyle name="Navadno 7 32" xfId="339" xr:uid="{00000000-0005-0000-0000-000053010000}"/>
    <cellStyle name="Navadno 7 33" xfId="340" xr:uid="{00000000-0005-0000-0000-000054010000}"/>
    <cellStyle name="Navadno 7 34" xfId="341" xr:uid="{00000000-0005-0000-0000-000055010000}"/>
    <cellStyle name="Navadno 7 35" xfId="342" xr:uid="{00000000-0005-0000-0000-000056010000}"/>
    <cellStyle name="Navadno 7 36" xfId="343" xr:uid="{00000000-0005-0000-0000-000057010000}"/>
    <cellStyle name="Navadno 7 37" xfId="344" xr:uid="{00000000-0005-0000-0000-000058010000}"/>
    <cellStyle name="Navadno 7 38" xfId="345" xr:uid="{00000000-0005-0000-0000-000059010000}"/>
    <cellStyle name="Navadno 7 39" xfId="346" xr:uid="{00000000-0005-0000-0000-00005A010000}"/>
    <cellStyle name="Navadno 7 4" xfId="347" xr:uid="{00000000-0005-0000-0000-00005B010000}"/>
    <cellStyle name="Navadno 7 40" xfId="348" xr:uid="{00000000-0005-0000-0000-00005C010000}"/>
    <cellStyle name="Navadno 7 41" xfId="349" xr:uid="{00000000-0005-0000-0000-00005D010000}"/>
    <cellStyle name="Navadno 7 42" xfId="350" xr:uid="{00000000-0005-0000-0000-00005E010000}"/>
    <cellStyle name="Navadno 7 43" xfId="351" xr:uid="{00000000-0005-0000-0000-00005F010000}"/>
    <cellStyle name="Navadno 7 44" xfId="352" xr:uid="{00000000-0005-0000-0000-000060010000}"/>
    <cellStyle name="Navadno 7 45" xfId="353" xr:uid="{00000000-0005-0000-0000-000061010000}"/>
    <cellStyle name="Navadno 7 46" xfId="354" xr:uid="{00000000-0005-0000-0000-000062010000}"/>
    <cellStyle name="Navadno 7 47" xfId="355" xr:uid="{00000000-0005-0000-0000-000063010000}"/>
    <cellStyle name="Navadno 7 5" xfId="356" xr:uid="{00000000-0005-0000-0000-000064010000}"/>
    <cellStyle name="Navadno 7 6" xfId="357" xr:uid="{00000000-0005-0000-0000-000065010000}"/>
    <cellStyle name="Navadno 7 7" xfId="358" xr:uid="{00000000-0005-0000-0000-000066010000}"/>
    <cellStyle name="Navadno 7 8" xfId="359" xr:uid="{00000000-0005-0000-0000-000067010000}"/>
    <cellStyle name="Navadno 7 9" xfId="360" xr:uid="{00000000-0005-0000-0000-000068010000}"/>
    <cellStyle name="Navadno 8" xfId="361" xr:uid="{00000000-0005-0000-0000-000069010000}"/>
    <cellStyle name="Navadno 8 10" xfId="362" xr:uid="{00000000-0005-0000-0000-00006A010000}"/>
    <cellStyle name="Navadno 8 11" xfId="363" xr:uid="{00000000-0005-0000-0000-00006B010000}"/>
    <cellStyle name="Navadno 8 12" xfId="364" xr:uid="{00000000-0005-0000-0000-00006C010000}"/>
    <cellStyle name="Navadno 8 13" xfId="365" xr:uid="{00000000-0005-0000-0000-00006D010000}"/>
    <cellStyle name="Navadno 8 14" xfId="366" xr:uid="{00000000-0005-0000-0000-00006E010000}"/>
    <cellStyle name="Navadno 8 15" xfId="367" xr:uid="{00000000-0005-0000-0000-00006F010000}"/>
    <cellStyle name="Navadno 8 16" xfId="368" xr:uid="{00000000-0005-0000-0000-000070010000}"/>
    <cellStyle name="Navadno 8 17" xfId="369" xr:uid="{00000000-0005-0000-0000-000071010000}"/>
    <cellStyle name="Navadno 8 18" xfId="370" xr:uid="{00000000-0005-0000-0000-000072010000}"/>
    <cellStyle name="Navadno 8 19" xfId="371" xr:uid="{00000000-0005-0000-0000-000073010000}"/>
    <cellStyle name="Navadno 8 2" xfId="372" xr:uid="{00000000-0005-0000-0000-000074010000}"/>
    <cellStyle name="Navadno 8 2 2" xfId="373" xr:uid="{00000000-0005-0000-0000-000075010000}"/>
    <cellStyle name="Navadno 8 20" xfId="374" xr:uid="{00000000-0005-0000-0000-000076010000}"/>
    <cellStyle name="Navadno 8 21" xfId="375" xr:uid="{00000000-0005-0000-0000-000077010000}"/>
    <cellStyle name="Navadno 8 22" xfId="376" xr:uid="{00000000-0005-0000-0000-000078010000}"/>
    <cellStyle name="Navadno 8 23" xfId="377" xr:uid="{00000000-0005-0000-0000-000079010000}"/>
    <cellStyle name="Navadno 8 24" xfId="378" xr:uid="{00000000-0005-0000-0000-00007A010000}"/>
    <cellStyle name="Navadno 8 25" xfId="379" xr:uid="{00000000-0005-0000-0000-00007B010000}"/>
    <cellStyle name="Navadno 8 26" xfId="380" xr:uid="{00000000-0005-0000-0000-00007C010000}"/>
    <cellStyle name="Navadno 8 27" xfId="381" xr:uid="{00000000-0005-0000-0000-00007D010000}"/>
    <cellStyle name="Navadno 8 28" xfId="382" xr:uid="{00000000-0005-0000-0000-00007E010000}"/>
    <cellStyle name="Navadno 8 29" xfId="383" xr:uid="{00000000-0005-0000-0000-00007F010000}"/>
    <cellStyle name="Navadno 8 3" xfId="384" xr:uid="{00000000-0005-0000-0000-000080010000}"/>
    <cellStyle name="Navadno 8 30" xfId="385" xr:uid="{00000000-0005-0000-0000-000081010000}"/>
    <cellStyle name="Navadno 8 31" xfId="386" xr:uid="{00000000-0005-0000-0000-000082010000}"/>
    <cellStyle name="Navadno 8 32" xfId="387" xr:uid="{00000000-0005-0000-0000-000083010000}"/>
    <cellStyle name="Navadno 8 33" xfId="388" xr:uid="{00000000-0005-0000-0000-000084010000}"/>
    <cellStyle name="Navadno 8 34" xfId="389" xr:uid="{00000000-0005-0000-0000-000085010000}"/>
    <cellStyle name="Navadno 8 35" xfId="390" xr:uid="{00000000-0005-0000-0000-000086010000}"/>
    <cellStyle name="Navadno 8 36" xfId="391" xr:uid="{00000000-0005-0000-0000-000087010000}"/>
    <cellStyle name="Navadno 8 37" xfId="392" xr:uid="{00000000-0005-0000-0000-000088010000}"/>
    <cellStyle name="Navadno 8 38" xfId="393" xr:uid="{00000000-0005-0000-0000-000089010000}"/>
    <cellStyle name="Navadno 8 39" xfId="394" xr:uid="{00000000-0005-0000-0000-00008A010000}"/>
    <cellStyle name="Navadno 8 4" xfId="395" xr:uid="{00000000-0005-0000-0000-00008B010000}"/>
    <cellStyle name="Navadno 8 40" xfId="396" xr:uid="{00000000-0005-0000-0000-00008C010000}"/>
    <cellStyle name="Navadno 8 41" xfId="397" xr:uid="{00000000-0005-0000-0000-00008D010000}"/>
    <cellStyle name="Navadno 8 42" xfId="398" xr:uid="{00000000-0005-0000-0000-00008E010000}"/>
    <cellStyle name="Navadno 8 43" xfId="399" xr:uid="{00000000-0005-0000-0000-00008F010000}"/>
    <cellStyle name="Navadno 8 44" xfId="400" xr:uid="{00000000-0005-0000-0000-000090010000}"/>
    <cellStyle name="Navadno 8 45" xfId="401" xr:uid="{00000000-0005-0000-0000-000091010000}"/>
    <cellStyle name="Navadno 8 46" xfId="402" xr:uid="{00000000-0005-0000-0000-000092010000}"/>
    <cellStyle name="Navadno 8 5" xfId="403" xr:uid="{00000000-0005-0000-0000-000093010000}"/>
    <cellStyle name="Navadno 8 6" xfId="404" xr:uid="{00000000-0005-0000-0000-000094010000}"/>
    <cellStyle name="Navadno 8 7" xfId="405" xr:uid="{00000000-0005-0000-0000-000095010000}"/>
    <cellStyle name="Navadno 8 8" xfId="406" xr:uid="{00000000-0005-0000-0000-000096010000}"/>
    <cellStyle name="Navadno 8 9" xfId="407" xr:uid="{00000000-0005-0000-0000-000097010000}"/>
    <cellStyle name="Navadno 9" xfId="408" xr:uid="{00000000-0005-0000-0000-000098010000}"/>
    <cellStyle name="Navadno 9 10" xfId="409" xr:uid="{00000000-0005-0000-0000-000099010000}"/>
    <cellStyle name="Navadno 9 11" xfId="410" xr:uid="{00000000-0005-0000-0000-00009A010000}"/>
    <cellStyle name="Navadno 9 12" xfId="411" xr:uid="{00000000-0005-0000-0000-00009B010000}"/>
    <cellStyle name="Navadno 9 13" xfId="412" xr:uid="{00000000-0005-0000-0000-00009C010000}"/>
    <cellStyle name="Navadno 9 14" xfId="413" xr:uid="{00000000-0005-0000-0000-00009D010000}"/>
    <cellStyle name="Navadno 9 15" xfId="414" xr:uid="{00000000-0005-0000-0000-00009E010000}"/>
    <cellStyle name="Navadno 9 16" xfId="415" xr:uid="{00000000-0005-0000-0000-00009F010000}"/>
    <cellStyle name="Navadno 9 17" xfId="416" xr:uid="{00000000-0005-0000-0000-0000A0010000}"/>
    <cellStyle name="Navadno 9 18" xfId="417" xr:uid="{00000000-0005-0000-0000-0000A1010000}"/>
    <cellStyle name="Navadno 9 19" xfId="418" xr:uid="{00000000-0005-0000-0000-0000A2010000}"/>
    <cellStyle name="Navadno 9 2" xfId="419" xr:uid="{00000000-0005-0000-0000-0000A3010000}"/>
    <cellStyle name="Navadno 9 20" xfId="420" xr:uid="{00000000-0005-0000-0000-0000A4010000}"/>
    <cellStyle name="Navadno 9 21" xfId="421" xr:uid="{00000000-0005-0000-0000-0000A5010000}"/>
    <cellStyle name="Navadno 9 22" xfId="422" xr:uid="{00000000-0005-0000-0000-0000A6010000}"/>
    <cellStyle name="Navadno 9 23" xfId="423" xr:uid="{00000000-0005-0000-0000-0000A7010000}"/>
    <cellStyle name="Navadno 9 24" xfId="424" xr:uid="{00000000-0005-0000-0000-0000A8010000}"/>
    <cellStyle name="Navadno 9 25" xfId="425" xr:uid="{00000000-0005-0000-0000-0000A9010000}"/>
    <cellStyle name="Navadno 9 26" xfId="426" xr:uid="{00000000-0005-0000-0000-0000AA010000}"/>
    <cellStyle name="Navadno 9 27" xfId="427" xr:uid="{00000000-0005-0000-0000-0000AB010000}"/>
    <cellStyle name="Navadno 9 28" xfId="428" xr:uid="{00000000-0005-0000-0000-0000AC010000}"/>
    <cellStyle name="Navadno 9 29" xfId="429" xr:uid="{00000000-0005-0000-0000-0000AD010000}"/>
    <cellStyle name="Navadno 9 3" xfId="430" xr:uid="{00000000-0005-0000-0000-0000AE010000}"/>
    <cellStyle name="Navadno 9 30" xfId="431" xr:uid="{00000000-0005-0000-0000-0000AF010000}"/>
    <cellStyle name="Navadno 9 31" xfId="432" xr:uid="{00000000-0005-0000-0000-0000B0010000}"/>
    <cellStyle name="Navadno 9 32" xfId="433" xr:uid="{00000000-0005-0000-0000-0000B1010000}"/>
    <cellStyle name="Navadno 9 33" xfId="434" xr:uid="{00000000-0005-0000-0000-0000B2010000}"/>
    <cellStyle name="Navadno 9 34" xfId="435" xr:uid="{00000000-0005-0000-0000-0000B3010000}"/>
    <cellStyle name="Navadno 9 35" xfId="436" xr:uid="{00000000-0005-0000-0000-0000B4010000}"/>
    <cellStyle name="Navadno 9 36" xfId="437" xr:uid="{00000000-0005-0000-0000-0000B5010000}"/>
    <cellStyle name="Navadno 9 37" xfId="438" xr:uid="{00000000-0005-0000-0000-0000B6010000}"/>
    <cellStyle name="Navadno 9 38" xfId="439" xr:uid="{00000000-0005-0000-0000-0000B7010000}"/>
    <cellStyle name="Navadno 9 39" xfId="440" xr:uid="{00000000-0005-0000-0000-0000B8010000}"/>
    <cellStyle name="Navadno 9 4" xfId="441" xr:uid="{00000000-0005-0000-0000-0000B9010000}"/>
    <cellStyle name="Navadno 9 40" xfId="442" xr:uid="{00000000-0005-0000-0000-0000BA010000}"/>
    <cellStyle name="Navadno 9 41" xfId="443" xr:uid="{00000000-0005-0000-0000-0000BB010000}"/>
    <cellStyle name="Navadno 9 42" xfId="444" xr:uid="{00000000-0005-0000-0000-0000BC010000}"/>
    <cellStyle name="Navadno 9 43" xfId="445" xr:uid="{00000000-0005-0000-0000-0000BD010000}"/>
    <cellStyle name="Navadno 9 44" xfId="446" xr:uid="{00000000-0005-0000-0000-0000BE010000}"/>
    <cellStyle name="Navadno 9 45" xfId="447" xr:uid="{00000000-0005-0000-0000-0000BF010000}"/>
    <cellStyle name="Navadno 9 46" xfId="448" xr:uid="{00000000-0005-0000-0000-0000C0010000}"/>
    <cellStyle name="Navadno 9 5" xfId="449" xr:uid="{00000000-0005-0000-0000-0000C1010000}"/>
    <cellStyle name="Navadno 9 6" xfId="450" xr:uid="{00000000-0005-0000-0000-0000C2010000}"/>
    <cellStyle name="Navadno 9 7" xfId="451" xr:uid="{00000000-0005-0000-0000-0000C3010000}"/>
    <cellStyle name="Navadno 9 8" xfId="452" xr:uid="{00000000-0005-0000-0000-0000C4010000}"/>
    <cellStyle name="Navadno 9 9" xfId="453" xr:uid="{00000000-0005-0000-0000-0000C5010000}"/>
    <cellStyle name="Nevtralno 2" xfId="454" xr:uid="{00000000-0005-0000-0000-0000C6010000}"/>
    <cellStyle name="Nivo_1_GlNaslov" xfId="455" xr:uid="{00000000-0005-0000-0000-0000C7010000}"/>
    <cellStyle name="Normal 2" xfId="456" xr:uid="{00000000-0005-0000-0000-0000C8010000}"/>
    <cellStyle name="normal 2 2" xfId="457" xr:uid="{00000000-0005-0000-0000-0000C9010000}"/>
    <cellStyle name="Normal 3" xfId="458" xr:uid="{00000000-0005-0000-0000-0000CA010000}"/>
    <cellStyle name="normal 3 2" xfId="459" xr:uid="{00000000-0005-0000-0000-0000CB010000}"/>
    <cellStyle name="normal 3 2 2" xfId="460" xr:uid="{00000000-0005-0000-0000-0000CC010000}"/>
    <cellStyle name="Normal 4" xfId="461" xr:uid="{00000000-0005-0000-0000-0000CD010000}"/>
    <cellStyle name="Normal 5" xfId="462" xr:uid="{00000000-0005-0000-0000-0000CE010000}"/>
    <cellStyle name="Normal 6" xfId="503" xr:uid="{00000000-0005-0000-0000-0000CF010000}"/>
    <cellStyle name="Normal 7" xfId="504" xr:uid="{00000000-0005-0000-0000-0000D0010000}"/>
    <cellStyle name="Odstotek 2" xfId="463" xr:uid="{00000000-0005-0000-0000-0000D1010000}"/>
    <cellStyle name="Slog 1" xfId="464" xr:uid="{00000000-0005-0000-0000-0000D2010000}"/>
    <cellStyle name="Slog 1 2" xfId="465" xr:uid="{00000000-0005-0000-0000-0000D3010000}"/>
    <cellStyle name="tekst-levo" xfId="466" xr:uid="{00000000-0005-0000-0000-0000D4010000}"/>
    <cellStyle name="tekst-levo 2" xfId="467" xr:uid="{00000000-0005-0000-0000-0000D5010000}"/>
    <cellStyle name="tekst-levo 3" xfId="468" xr:uid="{00000000-0005-0000-0000-0000D6010000}"/>
    <cellStyle name="text-desno" xfId="469" xr:uid="{00000000-0005-0000-0000-0000D7010000}"/>
    <cellStyle name="text-desno 2" xfId="470" xr:uid="{00000000-0005-0000-0000-0000D8010000}"/>
    <cellStyle name="text-desno 3" xfId="471" xr:uid="{00000000-0005-0000-0000-0000D9010000}"/>
    <cellStyle name="Total" xfId="472" xr:uid="{00000000-0005-0000-0000-0000DA010000}"/>
    <cellStyle name="Total 2" xfId="473" xr:uid="{00000000-0005-0000-0000-0000DB010000}"/>
    <cellStyle name="Total 3" xfId="474" xr:uid="{00000000-0005-0000-0000-0000DC010000}"/>
    <cellStyle name="Valuta 2" xfId="475" xr:uid="{00000000-0005-0000-0000-0000DD010000}"/>
    <cellStyle name="Valuta 2 2" xfId="476" xr:uid="{00000000-0005-0000-0000-0000DE010000}"/>
    <cellStyle name="Valuta 2 2 2" xfId="477" xr:uid="{00000000-0005-0000-0000-0000DF010000}"/>
    <cellStyle name="Valuta 2 2 2 2" xfId="478" xr:uid="{00000000-0005-0000-0000-0000E0010000}"/>
    <cellStyle name="Valuta 2 2 3" xfId="479" xr:uid="{00000000-0005-0000-0000-0000E1010000}"/>
    <cellStyle name="Valuta 2 2 4" xfId="480" xr:uid="{00000000-0005-0000-0000-0000E2010000}"/>
    <cellStyle name="Valuta 2 3" xfId="481" xr:uid="{00000000-0005-0000-0000-0000E3010000}"/>
    <cellStyle name="Valuta 2 3 2" xfId="482" xr:uid="{00000000-0005-0000-0000-0000E4010000}"/>
    <cellStyle name="Valuta 2 4" xfId="483" xr:uid="{00000000-0005-0000-0000-0000E5010000}"/>
    <cellStyle name="Valuta 3" xfId="484" xr:uid="{00000000-0005-0000-0000-0000E6010000}"/>
    <cellStyle name="Valuta 3 2" xfId="485" xr:uid="{00000000-0005-0000-0000-0000E7010000}"/>
    <cellStyle name="Valuta 3 3" xfId="486" xr:uid="{00000000-0005-0000-0000-0000E8010000}"/>
    <cellStyle name="Valuta 4" xfId="487" xr:uid="{00000000-0005-0000-0000-0000E9010000}"/>
    <cellStyle name="Vejica 2" xfId="488" xr:uid="{00000000-0005-0000-0000-0000EA010000}"/>
    <cellStyle name="Vejica 2 2" xfId="489" xr:uid="{00000000-0005-0000-0000-0000EB010000}"/>
    <cellStyle name="Vejica 2 2 2" xfId="490" xr:uid="{00000000-0005-0000-0000-0000EC010000}"/>
    <cellStyle name="Vejica 2 3" xfId="491" xr:uid="{00000000-0005-0000-0000-0000ED010000}"/>
    <cellStyle name="Vejica 3" xfId="492" xr:uid="{00000000-0005-0000-0000-0000EE010000}"/>
    <cellStyle name="Vejica 3 2" xfId="493" xr:uid="{00000000-0005-0000-0000-0000EF010000}"/>
    <cellStyle name="Vejica 3 2 2" xfId="494" xr:uid="{00000000-0005-0000-0000-0000F0010000}"/>
    <cellStyle name="Vejica 3 3" xfId="495" xr:uid="{00000000-0005-0000-0000-0000F1010000}"/>
    <cellStyle name="Vejica 3 4" xfId="496" xr:uid="{00000000-0005-0000-0000-0000F2010000}"/>
    <cellStyle name="Vejica 4" xfId="497" xr:uid="{00000000-0005-0000-0000-0000F3010000}"/>
    <cellStyle name="Vejica 5" xfId="498" xr:uid="{00000000-0005-0000-0000-0000F4010000}"/>
    <cellStyle name="Vejica 5 2" xfId="499" xr:uid="{00000000-0005-0000-0000-0000F5010000}"/>
    <cellStyle name="Vejica 5 2 2" xfId="500" xr:uid="{00000000-0005-0000-0000-0000F6010000}"/>
    <cellStyle name="Vejica 5 2 3" xfId="501" xr:uid="{00000000-0005-0000-0000-0000F7010000}"/>
    <cellStyle name="Vejica 6" xfId="502" xr:uid="{00000000-0005-0000-0000-0000F8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5"/>
  <sheetViews>
    <sheetView view="pageBreakPreview" zoomScaleSheetLayoutView="50" workbookViewId="0">
      <selection activeCell="L9" sqref="L9"/>
    </sheetView>
  </sheetViews>
  <sheetFormatPr defaultRowHeight="12.75" x14ac:dyDescent="0.2"/>
  <cols>
    <col min="1" max="1" width="4.7109375" customWidth="1"/>
    <col min="2" max="2" width="7.5703125" customWidth="1"/>
    <col min="3" max="3" width="25.140625" customWidth="1"/>
    <col min="4" max="4" width="6.140625" customWidth="1"/>
    <col min="5" max="5" width="9.85546875" customWidth="1"/>
    <col min="6" max="6" width="13.28515625" customWidth="1"/>
    <col min="7" max="7" width="17.7109375" customWidth="1"/>
    <col min="8" max="8" width="7.7109375" customWidth="1"/>
  </cols>
  <sheetData>
    <row r="2" spans="1:9" ht="18" x14ac:dyDescent="0.25">
      <c r="A2" s="51"/>
      <c r="B2" s="143" t="s">
        <v>41</v>
      </c>
      <c r="C2" s="143"/>
      <c r="D2" s="143"/>
      <c r="E2" s="143"/>
      <c r="F2" s="143"/>
      <c r="G2" s="143"/>
    </row>
    <row r="3" spans="1:9" ht="18" x14ac:dyDescent="0.25">
      <c r="A3" s="51"/>
      <c r="B3" s="143" t="s">
        <v>74</v>
      </c>
      <c r="C3" s="143"/>
      <c r="D3" s="143"/>
      <c r="E3" s="143"/>
      <c r="F3" s="143"/>
      <c r="G3" s="143"/>
    </row>
    <row r="4" spans="1:9" ht="18" x14ac:dyDescent="0.25">
      <c r="A4" s="51"/>
      <c r="B4" s="146" t="s">
        <v>46</v>
      </c>
      <c r="C4" s="146"/>
      <c r="D4" s="146"/>
      <c r="E4" s="146"/>
      <c r="F4" s="146"/>
      <c r="G4" s="146"/>
    </row>
    <row r="5" spans="1:9" ht="18" x14ac:dyDescent="0.25">
      <c r="A5" s="51"/>
      <c r="B5" s="143"/>
      <c r="C5" s="143"/>
      <c r="D5" s="143"/>
      <c r="E5" s="143"/>
      <c r="F5" s="143"/>
      <c r="G5" s="143"/>
    </row>
    <row r="6" spans="1:9" ht="20.25" customHeight="1" x14ac:dyDescent="0.3">
      <c r="B6" s="145" t="s">
        <v>21</v>
      </c>
      <c r="C6" s="145"/>
      <c r="D6" s="145"/>
      <c r="E6" s="145"/>
      <c r="F6" s="145"/>
      <c r="G6" s="145"/>
    </row>
    <row r="7" spans="1:9" ht="13.5" thickBot="1" x14ac:dyDescent="0.25">
      <c r="B7" s="12"/>
      <c r="C7" s="12"/>
      <c r="D7" s="12"/>
      <c r="E7" s="12"/>
      <c r="F7" s="12"/>
    </row>
    <row r="8" spans="1:9" ht="15" customHeight="1" x14ac:dyDescent="0.2">
      <c r="B8" s="137" t="s">
        <v>7</v>
      </c>
      <c r="C8" s="130" t="s">
        <v>8</v>
      </c>
      <c r="D8" s="129"/>
      <c r="E8" s="129"/>
      <c r="F8" s="131"/>
      <c r="G8" s="132">
        <f>preddela!H33</f>
        <v>0</v>
      </c>
    </row>
    <row r="9" spans="1:9" ht="15" customHeight="1" x14ac:dyDescent="0.2">
      <c r="B9" s="138" t="s">
        <v>11</v>
      </c>
      <c r="C9" s="133" t="s">
        <v>49</v>
      </c>
      <c r="D9" s="134"/>
      <c r="E9" s="134"/>
      <c r="F9" s="135"/>
      <c r="G9" s="136">
        <f>'AB ZID'!H42</f>
        <v>0</v>
      </c>
    </row>
    <row r="10" spans="1:9" ht="15" customHeight="1" x14ac:dyDescent="0.2">
      <c r="B10" s="138" t="s">
        <v>13</v>
      </c>
      <c r="C10" s="133" t="s">
        <v>59</v>
      </c>
      <c r="D10" s="134"/>
      <c r="E10" s="134"/>
      <c r="F10" s="135"/>
      <c r="G10" s="136">
        <f>jarek!H26</f>
        <v>0</v>
      </c>
    </row>
    <row r="11" spans="1:9" ht="15" customHeight="1" x14ac:dyDescent="0.2">
      <c r="B11" s="138" t="s">
        <v>14</v>
      </c>
      <c r="C11" s="133" t="s">
        <v>15</v>
      </c>
      <c r="D11" s="134"/>
      <c r="E11" s="134"/>
      <c r="F11" s="135"/>
      <c r="G11" s="136">
        <f>'tuje storitve'!H22</f>
        <v>0</v>
      </c>
    </row>
    <row r="12" spans="1:9" ht="15" customHeight="1" thickBot="1" x14ac:dyDescent="0.25">
      <c r="B12" s="139"/>
      <c r="C12" s="140"/>
      <c r="D12" s="141"/>
      <c r="E12" s="141"/>
      <c r="F12" s="141"/>
      <c r="G12" s="139"/>
    </row>
    <row r="13" spans="1:9" ht="15" customHeight="1" thickBot="1" x14ac:dyDescent="0.3">
      <c r="B13" s="105"/>
      <c r="C13" s="53" t="s">
        <v>17</v>
      </c>
      <c r="D13" s="53"/>
      <c r="E13" s="53"/>
      <c r="F13" s="53"/>
      <c r="G13" s="106">
        <f>SUM(G8:G12)</f>
        <v>0</v>
      </c>
    </row>
    <row r="14" spans="1:9" ht="15" customHeight="1" thickTop="1" x14ac:dyDescent="0.25">
      <c r="B14" s="25"/>
      <c r="C14" s="26" t="s">
        <v>27</v>
      </c>
      <c r="D14" s="26"/>
      <c r="E14" s="26"/>
      <c r="F14" s="26"/>
      <c r="G14" s="107">
        <f>G13*0.22</f>
        <v>0</v>
      </c>
      <c r="I14" s="6"/>
    </row>
    <row r="15" spans="1:9" ht="15" customHeight="1" thickBot="1" x14ac:dyDescent="0.3">
      <c r="B15" s="22"/>
      <c r="C15" s="23" t="s">
        <v>18</v>
      </c>
      <c r="D15" s="24"/>
      <c r="E15" s="24"/>
      <c r="F15" s="24"/>
      <c r="G15" s="108">
        <f>G14+G13</f>
        <v>0</v>
      </c>
    </row>
  </sheetData>
  <mergeCells count="5">
    <mergeCell ref="B5:G5"/>
    <mergeCell ref="B6:G6"/>
    <mergeCell ref="B2:G2"/>
    <mergeCell ref="B3:G3"/>
    <mergeCell ref="B4:G4"/>
  </mergeCells>
  <pageMargins left="0.74803149606299213" right="0.19685039370078741" top="0.98425196850393704" bottom="0.98425196850393704" header="0" footer="0"/>
  <pageSetup paperSize="9" orientation="portrait" r:id="rId1"/>
  <headerFooter alignWithMargins="0">
    <oddHeader>&amp;A</oddHead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35"/>
  <sheetViews>
    <sheetView view="pageBreakPreview" zoomScaleSheetLayoutView="50" workbookViewId="0">
      <selection activeCell="G9" sqref="G9:G23"/>
    </sheetView>
  </sheetViews>
  <sheetFormatPr defaultRowHeight="12.75" x14ac:dyDescent="0.2"/>
  <cols>
    <col min="1" max="1" width="3.140625" customWidth="1"/>
    <col min="2" max="2" width="4.7109375" customWidth="1"/>
    <col min="3" max="3" width="5.5703125" customWidth="1"/>
    <col min="4" max="4" width="36.7109375" customWidth="1"/>
    <col min="5" max="5" width="6.140625" style="62" customWidth="1"/>
    <col min="6" max="6" width="8.5703125" customWidth="1"/>
    <col min="7" max="7" width="13.28515625" customWidth="1"/>
    <col min="8" max="8" width="14.42578125" customWidth="1"/>
    <col min="9" max="9" width="7.7109375" customWidth="1"/>
  </cols>
  <sheetData>
    <row r="1" spans="2:9" ht="18" x14ac:dyDescent="0.25">
      <c r="B1" s="143" t="s">
        <v>41</v>
      </c>
      <c r="C1" s="143"/>
      <c r="D1" s="143"/>
      <c r="E1" s="143"/>
      <c r="F1" s="143"/>
      <c r="G1" s="143"/>
      <c r="H1" s="143"/>
    </row>
    <row r="2" spans="2:9" ht="15" x14ac:dyDescent="0.25">
      <c r="B2" s="144" t="s">
        <v>46</v>
      </c>
      <c r="C2" s="144"/>
      <c r="D2" s="144"/>
      <c r="E2" s="144"/>
      <c r="F2" s="144"/>
      <c r="G2" s="144"/>
      <c r="H2" s="144"/>
    </row>
    <row r="3" spans="2:9" ht="15" x14ac:dyDescent="0.25">
      <c r="B3" s="144" t="s">
        <v>42</v>
      </c>
      <c r="C3" s="144"/>
      <c r="D3" s="144"/>
      <c r="E3" s="144"/>
      <c r="F3" s="144"/>
      <c r="G3" s="144"/>
      <c r="H3" s="144"/>
    </row>
    <row r="5" spans="2:9" x14ac:dyDescent="0.2">
      <c r="B5" s="21" t="s">
        <v>0</v>
      </c>
      <c r="C5" s="21" t="s">
        <v>1</v>
      </c>
      <c r="D5" s="21" t="s">
        <v>2</v>
      </c>
      <c r="E5" s="55" t="s">
        <v>3</v>
      </c>
      <c r="F5" s="21" t="s">
        <v>4</v>
      </c>
      <c r="G5" s="21" t="s">
        <v>5</v>
      </c>
      <c r="H5" s="21" t="s">
        <v>6</v>
      </c>
    </row>
    <row r="6" spans="2:9" ht="13.5" thickBot="1" x14ac:dyDescent="0.25">
      <c r="B6" s="71"/>
      <c r="C6" s="71"/>
      <c r="D6" s="72"/>
      <c r="E6" s="73"/>
      <c r="F6" s="74"/>
      <c r="G6" s="74"/>
      <c r="H6" s="74"/>
    </row>
    <row r="7" spans="2:9" s="20" customFormat="1" ht="16.5" thickBot="1" x14ac:dyDescent="0.3">
      <c r="B7" s="45"/>
      <c r="C7" s="43" t="s">
        <v>7</v>
      </c>
      <c r="D7" s="46" t="s">
        <v>8</v>
      </c>
      <c r="E7" s="47"/>
      <c r="F7" s="48"/>
      <c r="G7" s="48"/>
      <c r="H7" s="49"/>
      <c r="I7" s="56"/>
    </row>
    <row r="8" spans="2:9" ht="15" customHeight="1" x14ac:dyDescent="0.2">
      <c r="B8" s="76"/>
      <c r="C8" s="77"/>
      <c r="D8" s="78"/>
      <c r="E8" s="79"/>
      <c r="F8" s="80"/>
      <c r="G8" s="80"/>
      <c r="H8" s="80"/>
    </row>
    <row r="9" spans="2:9" ht="45" customHeight="1" x14ac:dyDescent="0.2">
      <c r="B9" s="118" t="s">
        <v>9</v>
      </c>
      <c r="C9" s="67"/>
      <c r="D9" s="68" t="s">
        <v>48</v>
      </c>
      <c r="E9" s="114" t="s">
        <v>26</v>
      </c>
      <c r="F9" s="115">
        <v>1</v>
      </c>
      <c r="G9" s="115"/>
      <c r="H9" s="115">
        <f>F9*G9</f>
        <v>0</v>
      </c>
    </row>
    <row r="10" spans="2:9" ht="15" customHeight="1" x14ac:dyDescent="0.2">
      <c r="B10" s="118"/>
      <c r="C10" s="81"/>
      <c r="D10" s="82"/>
      <c r="E10" s="114"/>
      <c r="F10" s="115"/>
      <c r="G10" s="115"/>
      <c r="H10" s="115"/>
    </row>
    <row r="11" spans="2:9" ht="15" customHeight="1" x14ac:dyDescent="0.2">
      <c r="B11" s="118" t="s">
        <v>22</v>
      </c>
      <c r="C11" s="67"/>
      <c r="D11" s="68" t="s">
        <v>23</v>
      </c>
      <c r="E11" s="114" t="s">
        <v>24</v>
      </c>
      <c r="F11" s="115">
        <v>8</v>
      </c>
      <c r="G11" s="115"/>
      <c r="H11" s="115">
        <f>F11*G11</f>
        <v>0</v>
      </c>
    </row>
    <row r="12" spans="2:9" ht="15" customHeight="1" x14ac:dyDescent="0.2">
      <c r="B12" s="118"/>
      <c r="C12" s="81"/>
      <c r="D12" s="82"/>
      <c r="E12" s="114"/>
      <c r="F12" s="115"/>
      <c r="G12" s="115"/>
      <c r="H12" s="115"/>
    </row>
    <row r="13" spans="2:9" ht="60" customHeight="1" x14ac:dyDescent="0.2">
      <c r="B13" s="118" t="s">
        <v>30</v>
      </c>
      <c r="C13" s="67"/>
      <c r="D13" s="68" t="s">
        <v>45</v>
      </c>
      <c r="E13" s="114" t="s">
        <v>26</v>
      </c>
      <c r="F13" s="115">
        <v>1</v>
      </c>
      <c r="G13" s="115"/>
      <c r="H13" s="115">
        <f>F13*G13</f>
        <v>0</v>
      </c>
    </row>
    <row r="14" spans="2:9" ht="15" customHeight="1" x14ac:dyDescent="0.2">
      <c r="B14" s="119"/>
      <c r="C14" s="93"/>
      <c r="D14" s="94"/>
      <c r="E14" s="116"/>
      <c r="F14" s="117"/>
      <c r="G14" s="117"/>
      <c r="H14" s="117"/>
    </row>
    <row r="15" spans="2:9" ht="30" customHeight="1" x14ac:dyDescent="0.2">
      <c r="B15" s="118" t="s">
        <v>31</v>
      </c>
      <c r="C15" s="67"/>
      <c r="D15" s="68" t="s">
        <v>47</v>
      </c>
      <c r="E15" s="114" t="s">
        <v>20</v>
      </c>
      <c r="F15" s="115">
        <v>55</v>
      </c>
      <c r="G15" s="115"/>
      <c r="H15" s="115">
        <f>F15*G15</f>
        <v>0</v>
      </c>
    </row>
    <row r="16" spans="2:9" ht="15" customHeight="1" x14ac:dyDescent="0.2">
      <c r="B16" s="119"/>
      <c r="C16" s="93"/>
      <c r="D16" s="94"/>
      <c r="E16" s="116"/>
      <c r="F16" s="117"/>
      <c r="G16" s="117"/>
      <c r="H16" s="117"/>
    </row>
    <row r="17" spans="2:8" ht="30" customHeight="1" x14ac:dyDescent="0.2">
      <c r="B17" s="118" t="s">
        <v>32</v>
      </c>
      <c r="C17" s="67"/>
      <c r="D17" s="68" t="s">
        <v>50</v>
      </c>
      <c r="E17" s="114" t="s">
        <v>26</v>
      </c>
      <c r="F17" s="115">
        <v>1</v>
      </c>
      <c r="G17" s="115"/>
      <c r="H17" s="115">
        <f>F17*G17</f>
        <v>0</v>
      </c>
    </row>
    <row r="18" spans="2:8" ht="15" customHeight="1" x14ac:dyDescent="0.2">
      <c r="B18" s="119"/>
      <c r="C18" s="93"/>
      <c r="D18" s="94"/>
      <c r="E18" s="116"/>
      <c r="F18" s="117"/>
      <c r="G18" s="117"/>
      <c r="H18" s="117"/>
    </row>
    <row r="19" spans="2:8" ht="48.75" customHeight="1" x14ac:dyDescent="0.2">
      <c r="B19" s="118" t="s">
        <v>33</v>
      </c>
      <c r="C19" s="93"/>
      <c r="D19" s="94" t="s">
        <v>77</v>
      </c>
      <c r="E19" s="116" t="s">
        <v>28</v>
      </c>
      <c r="F19" s="117">
        <v>550</v>
      </c>
      <c r="G19" s="117"/>
      <c r="H19" s="117">
        <f>G19*F19</f>
        <v>0</v>
      </c>
    </row>
    <row r="20" spans="2:8" ht="15" customHeight="1" x14ac:dyDescent="0.2">
      <c r="B20" s="119"/>
      <c r="C20" s="93"/>
      <c r="D20" s="94"/>
      <c r="E20" s="116"/>
      <c r="F20" s="117"/>
      <c r="G20" s="117"/>
      <c r="H20" s="117"/>
    </row>
    <row r="21" spans="2:8" ht="75" customHeight="1" x14ac:dyDescent="0.2">
      <c r="B21" s="118" t="s">
        <v>34</v>
      </c>
      <c r="C21" s="67"/>
      <c r="D21" s="68" t="s">
        <v>53</v>
      </c>
      <c r="E21" s="114" t="s">
        <v>54</v>
      </c>
      <c r="F21" s="115">
        <v>21</v>
      </c>
      <c r="G21" s="115"/>
      <c r="H21" s="115">
        <f>F21*G21</f>
        <v>0</v>
      </c>
    </row>
    <row r="22" spans="2:8" ht="15" customHeight="1" x14ac:dyDescent="0.2">
      <c r="B22" s="119"/>
      <c r="C22" s="93"/>
      <c r="D22" s="94"/>
      <c r="E22" s="116"/>
      <c r="F22" s="117"/>
      <c r="G22" s="117"/>
      <c r="H22" s="117"/>
    </row>
    <row r="23" spans="2:8" ht="15" customHeight="1" x14ac:dyDescent="0.2">
      <c r="B23" s="118" t="s">
        <v>34</v>
      </c>
      <c r="C23" s="67"/>
      <c r="D23" s="68" t="s">
        <v>66</v>
      </c>
      <c r="E23" s="114" t="s">
        <v>26</v>
      </c>
      <c r="F23" s="115">
        <v>1</v>
      </c>
      <c r="G23" s="115"/>
      <c r="H23" s="115">
        <f>F23*G23</f>
        <v>0</v>
      </c>
    </row>
    <row r="24" spans="2:8" ht="15" customHeight="1" thickBot="1" x14ac:dyDescent="0.25">
      <c r="B24" s="83"/>
      <c r="C24" s="83"/>
      <c r="D24" s="84"/>
      <c r="E24" s="85"/>
      <c r="F24" s="86"/>
      <c r="G24" s="86"/>
      <c r="H24" s="86"/>
    </row>
    <row r="25" spans="2:8" ht="13.5" thickBot="1" x14ac:dyDescent="0.25">
      <c r="B25" s="28"/>
      <c r="C25" s="29" t="s">
        <v>7</v>
      </c>
      <c r="D25" s="30" t="s">
        <v>10</v>
      </c>
      <c r="E25" s="50"/>
      <c r="F25" s="31"/>
      <c r="G25" s="31"/>
      <c r="H25" s="32">
        <f>SUM(H9:H23)</f>
        <v>0</v>
      </c>
    </row>
    <row r="26" spans="2:8" x14ac:dyDescent="0.2">
      <c r="B26" s="8"/>
      <c r="C26" s="5"/>
      <c r="D26" s="9"/>
      <c r="E26" s="57"/>
      <c r="F26" s="6"/>
      <c r="G26" s="6"/>
      <c r="H26" s="4"/>
    </row>
    <row r="27" spans="2:8" x14ac:dyDescent="0.2">
      <c r="B27" s="8"/>
      <c r="C27" s="8"/>
      <c r="D27" s="7"/>
      <c r="E27" s="57"/>
      <c r="F27" s="6"/>
      <c r="G27" s="27"/>
      <c r="H27" s="6"/>
    </row>
    <row r="28" spans="2:8" ht="20.25" x14ac:dyDescent="0.3">
      <c r="C28" s="145" t="s">
        <v>21</v>
      </c>
      <c r="D28" s="145"/>
      <c r="E28" s="145"/>
      <c r="F28" s="145"/>
      <c r="G28" s="145"/>
      <c r="H28" s="145"/>
    </row>
    <row r="29" spans="2:8" ht="13.5" thickBot="1" x14ac:dyDescent="0.25">
      <c r="C29" s="12"/>
      <c r="D29" s="12"/>
      <c r="E29" s="63"/>
      <c r="F29" s="12"/>
      <c r="G29" s="12"/>
    </row>
    <row r="30" spans="2:8" x14ac:dyDescent="0.2">
      <c r="C30" s="52" t="s">
        <v>7</v>
      </c>
      <c r="D30" s="15" t="s">
        <v>8</v>
      </c>
      <c r="E30" s="64"/>
      <c r="F30" s="15"/>
      <c r="G30" s="16"/>
      <c r="H30" s="1">
        <f>H25</f>
        <v>0</v>
      </c>
    </row>
    <row r="31" spans="2:8" x14ac:dyDescent="0.2">
      <c r="C31" s="13" t="s">
        <v>11</v>
      </c>
      <c r="D31" s="11" t="s">
        <v>19</v>
      </c>
      <c r="G31" s="10"/>
      <c r="H31" s="2">
        <f>SUM(H30:H30)*0.1</f>
        <v>0</v>
      </c>
    </row>
    <row r="32" spans="2:8" ht="13.5" thickBot="1" x14ac:dyDescent="0.25">
      <c r="C32" s="14"/>
      <c r="D32" s="17"/>
      <c r="E32" s="63"/>
      <c r="F32" s="12"/>
      <c r="G32" s="18"/>
      <c r="H32" s="19"/>
    </row>
    <row r="33" spans="3:8" ht="16.5" thickBot="1" x14ac:dyDescent="0.3">
      <c r="C33" s="105"/>
      <c r="D33" s="53" t="s">
        <v>17</v>
      </c>
      <c r="E33" s="101"/>
      <c r="F33" s="53"/>
      <c r="G33" s="54"/>
      <c r="H33" s="3">
        <f>SUM(H30:H32)</f>
        <v>0</v>
      </c>
    </row>
    <row r="34" spans="3:8" ht="16.5" thickTop="1" x14ac:dyDescent="0.25">
      <c r="C34" s="25"/>
      <c r="D34" s="26" t="s">
        <v>27</v>
      </c>
      <c r="E34" s="65"/>
      <c r="F34" s="26"/>
      <c r="G34" s="26"/>
      <c r="H34" s="102">
        <f>H33*0.22</f>
        <v>0</v>
      </c>
    </row>
    <row r="35" spans="3:8" ht="18.75" thickBot="1" x14ac:dyDescent="0.3">
      <c r="C35" s="22"/>
      <c r="D35" s="23" t="s">
        <v>18</v>
      </c>
      <c r="E35" s="66"/>
      <c r="F35" s="24"/>
      <c r="G35" s="24"/>
      <c r="H35" s="103">
        <f>H34+H33</f>
        <v>0</v>
      </c>
    </row>
  </sheetData>
  <mergeCells count="4">
    <mergeCell ref="B1:H1"/>
    <mergeCell ref="B2:H2"/>
    <mergeCell ref="B3:H3"/>
    <mergeCell ref="C28:H28"/>
  </mergeCells>
  <pageMargins left="0.74803149606299213" right="0.19685039370078741" top="0.98425196850393704" bottom="0.98425196850393704" header="0" footer="0"/>
  <pageSetup paperSize="9" scale="95" orientation="portrait" r:id="rId1"/>
  <headerFooter alignWithMargins="0">
    <oddHeader>&amp;A</oddHeader>
    <oddFooter>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44"/>
  <sheetViews>
    <sheetView view="pageBreakPreview" topLeftCell="A20" zoomScaleSheetLayoutView="50" workbookViewId="0">
      <selection activeCell="G31" sqref="G9:G31"/>
    </sheetView>
  </sheetViews>
  <sheetFormatPr defaultRowHeight="12.75" x14ac:dyDescent="0.2"/>
  <cols>
    <col min="2" max="2" width="4.7109375" customWidth="1"/>
    <col min="3" max="3" width="6.28515625" customWidth="1"/>
    <col min="4" max="4" width="34.28515625" customWidth="1"/>
    <col min="5" max="5" width="6.140625" style="62" customWidth="1"/>
    <col min="6" max="6" width="8.5703125" customWidth="1"/>
    <col min="7" max="7" width="9.5703125" customWidth="1"/>
    <col min="8" max="8" width="15.140625" customWidth="1"/>
    <col min="9" max="9" width="7.7109375" customWidth="1"/>
  </cols>
  <sheetData>
    <row r="1" spans="2:8" ht="18" x14ac:dyDescent="0.25">
      <c r="B1" s="143" t="s">
        <v>41</v>
      </c>
      <c r="C1" s="143"/>
      <c r="D1" s="143"/>
      <c r="E1" s="143"/>
      <c r="F1" s="143"/>
      <c r="G1" s="143"/>
      <c r="H1" s="143"/>
    </row>
    <row r="2" spans="2:8" ht="15" x14ac:dyDescent="0.25">
      <c r="B2" s="144" t="s">
        <v>46</v>
      </c>
      <c r="C2" s="144"/>
      <c r="D2" s="144"/>
      <c r="E2" s="144"/>
      <c r="F2" s="144"/>
      <c r="G2" s="144"/>
      <c r="H2" s="144"/>
    </row>
    <row r="3" spans="2:8" ht="15" x14ac:dyDescent="0.25">
      <c r="B3" s="144" t="s">
        <v>49</v>
      </c>
      <c r="C3" s="144"/>
      <c r="D3" s="144"/>
      <c r="E3" s="144"/>
      <c r="F3" s="144"/>
      <c r="G3" s="144"/>
      <c r="H3" s="144"/>
    </row>
    <row r="5" spans="2:8" x14ac:dyDescent="0.2">
      <c r="B5" s="21" t="s">
        <v>0</v>
      </c>
      <c r="C5" s="21" t="s">
        <v>1</v>
      </c>
      <c r="D5" s="21" t="s">
        <v>2</v>
      </c>
      <c r="E5" s="55" t="s">
        <v>3</v>
      </c>
      <c r="F5" s="21" t="s">
        <v>4</v>
      </c>
      <c r="G5" s="21" t="s">
        <v>5</v>
      </c>
      <c r="H5" s="21" t="s">
        <v>6</v>
      </c>
    </row>
    <row r="6" spans="2:8" ht="13.5" thickBot="1" x14ac:dyDescent="0.25">
      <c r="B6" s="8"/>
      <c r="C6" s="5"/>
      <c r="D6" s="9"/>
      <c r="E6" s="57"/>
      <c r="F6" s="6"/>
      <c r="G6" s="6"/>
      <c r="H6" s="4"/>
    </row>
    <row r="7" spans="2:8" ht="17.25" thickTop="1" thickBot="1" x14ac:dyDescent="0.25">
      <c r="B7" s="37"/>
      <c r="C7" s="36" t="s">
        <v>7</v>
      </c>
      <c r="D7" s="42" t="s">
        <v>49</v>
      </c>
      <c r="E7" s="38"/>
      <c r="F7" s="39"/>
      <c r="G7" s="40"/>
      <c r="H7" s="41"/>
    </row>
    <row r="8" spans="2:8" ht="16.5" thickTop="1" x14ac:dyDescent="0.2">
      <c r="B8" s="109"/>
      <c r="C8" s="110"/>
      <c r="D8" s="111"/>
      <c r="E8" s="87"/>
      <c r="F8" s="112"/>
      <c r="G8" s="113"/>
      <c r="H8" s="113"/>
    </row>
    <row r="9" spans="2:8" ht="60" customHeight="1" x14ac:dyDescent="0.2">
      <c r="B9" s="67" t="s">
        <v>9</v>
      </c>
      <c r="C9" s="67"/>
      <c r="D9" s="68" t="s">
        <v>67</v>
      </c>
      <c r="E9" s="70" t="s">
        <v>12</v>
      </c>
      <c r="F9" s="70">
        <v>700</v>
      </c>
      <c r="G9" s="70"/>
      <c r="H9" s="70">
        <f>F9*G9</f>
        <v>0</v>
      </c>
    </row>
    <row r="10" spans="2:8" ht="15" customHeight="1" x14ac:dyDescent="0.2">
      <c r="B10" s="67"/>
      <c r="C10" s="67"/>
      <c r="D10" s="68"/>
      <c r="E10" s="70"/>
      <c r="F10" s="70"/>
      <c r="G10" s="70"/>
      <c r="H10" s="70"/>
    </row>
    <row r="11" spans="2:8" ht="45" customHeight="1" x14ac:dyDescent="0.2">
      <c r="B11" s="67" t="s">
        <v>22</v>
      </c>
      <c r="C11" s="67"/>
      <c r="D11" s="68" t="s">
        <v>43</v>
      </c>
      <c r="E11" s="70" t="s">
        <v>12</v>
      </c>
      <c r="F11" s="70">
        <v>100</v>
      </c>
      <c r="G11" s="70"/>
      <c r="H11" s="70">
        <f>F11*G11</f>
        <v>0</v>
      </c>
    </row>
    <row r="12" spans="2:8" ht="15" customHeight="1" x14ac:dyDescent="0.2">
      <c r="B12" s="126"/>
      <c r="C12" s="126"/>
      <c r="D12" s="127"/>
      <c r="E12" s="128"/>
      <c r="F12" s="128"/>
      <c r="G12" s="128"/>
      <c r="H12" s="128"/>
    </row>
    <row r="13" spans="2:8" ht="60" customHeight="1" x14ac:dyDescent="0.2">
      <c r="B13" s="67" t="s">
        <v>30</v>
      </c>
      <c r="C13" s="67"/>
      <c r="D13" s="68" t="s">
        <v>52</v>
      </c>
      <c r="E13" s="70" t="s">
        <v>12</v>
      </c>
      <c r="F13" s="70">
        <v>50</v>
      </c>
      <c r="G13" s="70"/>
      <c r="H13" s="70">
        <f>F13*G13</f>
        <v>0</v>
      </c>
    </row>
    <row r="14" spans="2:8" ht="15" customHeight="1" x14ac:dyDescent="0.2">
      <c r="B14" s="120"/>
      <c r="C14" s="121"/>
      <c r="D14" s="122"/>
      <c r="E14" s="123"/>
      <c r="F14" s="124"/>
      <c r="G14" s="125"/>
      <c r="H14" s="125"/>
    </row>
    <row r="15" spans="2:8" ht="30" customHeight="1" x14ac:dyDescent="0.2">
      <c r="B15" s="67" t="s">
        <v>31</v>
      </c>
      <c r="C15" s="67"/>
      <c r="D15" s="68" t="s">
        <v>51</v>
      </c>
      <c r="E15" s="70" t="s">
        <v>12</v>
      </c>
      <c r="F15" s="70">
        <v>25</v>
      </c>
      <c r="G15" s="70"/>
      <c r="H15" s="70">
        <f>F15*G15</f>
        <v>0</v>
      </c>
    </row>
    <row r="16" spans="2:8" ht="15" customHeight="1" x14ac:dyDescent="0.2">
      <c r="B16" s="120"/>
      <c r="C16" s="121"/>
      <c r="D16" s="122"/>
      <c r="E16" s="123"/>
      <c r="F16" s="124"/>
      <c r="G16" s="125"/>
      <c r="H16" s="125"/>
    </row>
    <row r="17" spans="2:8" ht="45" customHeight="1" x14ac:dyDescent="0.2">
      <c r="B17" s="67" t="s">
        <v>32</v>
      </c>
      <c r="C17" s="67"/>
      <c r="D17" s="68" t="s">
        <v>55</v>
      </c>
      <c r="E17" s="70" t="s">
        <v>12</v>
      </c>
      <c r="F17" s="70">
        <v>56</v>
      </c>
      <c r="G17" s="70"/>
      <c r="H17" s="70">
        <f>F17*G17</f>
        <v>0</v>
      </c>
    </row>
    <row r="18" spans="2:8" ht="15" customHeight="1" x14ac:dyDescent="0.2">
      <c r="B18" s="126"/>
      <c r="C18" s="126"/>
      <c r="D18" s="127"/>
      <c r="E18" s="128"/>
      <c r="F18" s="128"/>
      <c r="G18" s="128"/>
      <c r="H18" s="128"/>
    </row>
    <row r="19" spans="2:8" ht="45" customHeight="1" x14ac:dyDescent="0.2">
      <c r="B19" s="67" t="s">
        <v>33</v>
      </c>
      <c r="C19" s="67"/>
      <c r="D19" s="68" t="s">
        <v>56</v>
      </c>
      <c r="E19" s="70" t="s">
        <v>12</v>
      </c>
      <c r="F19" s="70">
        <v>49</v>
      </c>
      <c r="G19" s="70"/>
      <c r="H19" s="70">
        <f>F19*G19</f>
        <v>0</v>
      </c>
    </row>
    <row r="20" spans="2:8" ht="15" customHeight="1" x14ac:dyDescent="0.2">
      <c r="B20" s="126"/>
      <c r="C20" s="126"/>
      <c r="D20" s="127"/>
      <c r="E20" s="128"/>
      <c r="F20" s="128"/>
      <c r="G20" s="128"/>
      <c r="H20" s="128"/>
    </row>
    <row r="21" spans="2:8" ht="30" customHeight="1" x14ac:dyDescent="0.2">
      <c r="B21" s="67" t="s">
        <v>34</v>
      </c>
      <c r="C21" s="67"/>
      <c r="D21" s="68" t="s">
        <v>72</v>
      </c>
      <c r="E21" s="70" t="s">
        <v>29</v>
      </c>
      <c r="F21" s="70">
        <v>2183.4540000000002</v>
      </c>
      <c r="G21" s="70"/>
      <c r="H21" s="70">
        <f>F21*G21</f>
        <v>0</v>
      </c>
    </row>
    <row r="22" spans="2:8" ht="15" customHeight="1" x14ac:dyDescent="0.2">
      <c r="B22" s="126"/>
      <c r="C22" s="126"/>
      <c r="D22" s="127"/>
      <c r="E22" s="128"/>
      <c r="F22" s="128"/>
      <c r="G22" s="128"/>
      <c r="H22" s="128"/>
    </row>
    <row r="23" spans="2:8" ht="30" customHeight="1" x14ac:dyDescent="0.2">
      <c r="B23" s="67" t="s">
        <v>35</v>
      </c>
      <c r="C23" s="67"/>
      <c r="D23" s="68" t="s">
        <v>71</v>
      </c>
      <c r="E23" s="70" t="s">
        <v>29</v>
      </c>
      <c r="F23" s="70">
        <v>2031.287</v>
      </c>
      <c r="G23" s="70"/>
      <c r="H23" s="70">
        <f>F23*G23</f>
        <v>0</v>
      </c>
    </row>
    <row r="24" spans="2:8" ht="15" customHeight="1" x14ac:dyDescent="0.2">
      <c r="B24" s="126"/>
      <c r="C24" s="126"/>
      <c r="D24" s="127"/>
      <c r="E24" s="128"/>
      <c r="F24" s="128"/>
      <c r="G24" s="128"/>
      <c r="H24" s="128"/>
    </row>
    <row r="25" spans="2:8" ht="30" customHeight="1" x14ac:dyDescent="0.2">
      <c r="B25" s="126" t="s">
        <v>36</v>
      </c>
      <c r="C25" s="126"/>
      <c r="D25" s="68" t="s">
        <v>70</v>
      </c>
      <c r="E25" s="70" t="s">
        <v>29</v>
      </c>
      <c r="F25" s="128">
        <v>1067.625</v>
      </c>
      <c r="G25" s="128"/>
      <c r="H25" s="128">
        <f>G25*F25</f>
        <v>0</v>
      </c>
    </row>
    <row r="26" spans="2:8" ht="15" customHeight="1" x14ac:dyDescent="0.2">
      <c r="B26" s="126"/>
      <c r="C26" s="126"/>
      <c r="D26" s="127"/>
      <c r="E26" s="128"/>
      <c r="F26" s="128"/>
      <c r="G26" s="128"/>
      <c r="H26" s="128"/>
    </row>
    <row r="27" spans="2:8" ht="120" customHeight="1" x14ac:dyDescent="0.2">
      <c r="B27" s="67" t="s">
        <v>37</v>
      </c>
      <c r="C27" s="67"/>
      <c r="D27" s="88" t="s">
        <v>68</v>
      </c>
      <c r="E27" s="70" t="s">
        <v>28</v>
      </c>
      <c r="F27" s="70">
        <v>500</v>
      </c>
      <c r="G27" s="70"/>
      <c r="H27" s="70">
        <f>F27*G27</f>
        <v>0</v>
      </c>
    </row>
    <row r="28" spans="2:8" ht="15" customHeight="1" x14ac:dyDescent="0.2">
      <c r="B28" s="126"/>
      <c r="C28" s="126"/>
      <c r="D28" s="127"/>
      <c r="E28" s="128"/>
      <c r="F28" s="128"/>
      <c r="G28" s="128"/>
      <c r="H28" s="128"/>
    </row>
    <row r="29" spans="2:8" ht="60" customHeight="1" x14ac:dyDescent="0.2">
      <c r="B29" s="67" t="s">
        <v>38</v>
      </c>
      <c r="C29" s="67"/>
      <c r="D29" s="68" t="s">
        <v>57</v>
      </c>
      <c r="E29" s="70" t="s">
        <v>12</v>
      </c>
      <c r="F29" s="70">
        <v>400</v>
      </c>
      <c r="G29" s="70"/>
      <c r="H29" s="70">
        <f>F29*G29</f>
        <v>0</v>
      </c>
    </row>
    <row r="30" spans="2:8" ht="15" customHeight="1" x14ac:dyDescent="0.2">
      <c r="B30" s="67"/>
      <c r="C30" s="67"/>
      <c r="D30" s="68"/>
      <c r="E30" s="70"/>
      <c r="F30" s="70"/>
      <c r="G30" s="70"/>
      <c r="H30" s="70"/>
    </row>
    <row r="31" spans="2:8" ht="90" customHeight="1" x14ac:dyDescent="0.2">
      <c r="B31" s="67" t="s">
        <v>73</v>
      </c>
      <c r="C31" s="67"/>
      <c r="D31" s="68" t="s">
        <v>69</v>
      </c>
      <c r="E31" s="69" t="s">
        <v>20</v>
      </c>
      <c r="F31" s="70">
        <v>126</v>
      </c>
      <c r="G31" s="70"/>
      <c r="H31" s="70">
        <f t="shared" ref="H31" si="0">G31*F31</f>
        <v>0</v>
      </c>
    </row>
    <row r="32" spans="2:8" ht="13.5" thickBot="1" x14ac:dyDescent="0.25">
      <c r="B32" s="83"/>
      <c r="C32" s="83"/>
      <c r="D32" s="84"/>
      <c r="E32" s="86"/>
      <c r="F32" s="86"/>
      <c r="G32" s="86"/>
      <c r="H32" s="86"/>
    </row>
    <row r="33" spans="2:8" ht="13.5" thickBot="1" x14ac:dyDescent="0.25">
      <c r="B33" s="33"/>
      <c r="C33" s="29" t="s">
        <v>11</v>
      </c>
      <c r="D33" s="34" t="s">
        <v>62</v>
      </c>
      <c r="E33" s="35"/>
      <c r="F33" s="35"/>
      <c r="G33" s="35"/>
      <c r="H33" s="32">
        <f>SUM(H9:H31)</f>
        <v>0</v>
      </c>
    </row>
    <row r="34" spans="2:8" x14ac:dyDescent="0.2">
      <c r="B34" s="8"/>
      <c r="C34" s="5"/>
      <c r="D34" s="9"/>
      <c r="E34" s="57"/>
      <c r="F34" s="6"/>
      <c r="G34" s="6"/>
      <c r="H34" s="4"/>
    </row>
    <row r="36" spans="2:8" x14ac:dyDescent="0.2">
      <c r="B36" s="8"/>
      <c r="C36" s="8"/>
      <c r="D36" s="7"/>
      <c r="E36" s="57"/>
      <c r="F36" s="6"/>
      <c r="G36" s="27"/>
      <c r="H36" s="6"/>
    </row>
    <row r="37" spans="2:8" ht="20.25" x14ac:dyDescent="0.3">
      <c r="C37" s="145" t="s">
        <v>21</v>
      </c>
      <c r="D37" s="145"/>
      <c r="E37" s="145"/>
      <c r="F37" s="145"/>
      <c r="G37" s="145"/>
      <c r="H37" s="145"/>
    </row>
    <row r="38" spans="2:8" ht="13.5" thickBot="1" x14ac:dyDescent="0.25">
      <c r="C38" s="12"/>
      <c r="D38" s="12"/>
      <c r="E38" s="63"/>
      <c r="F38" s="12"/>
      <c r="G38" s="12"/>
    </row>
    <row r="39" spans="2:8" x14ac:dyDescent="0.2">
      <c r="C39" s="13" t="s">
        <v>7</v>
      </c>
      <c r="D39" t="s">
        <v>49</v>
      </c>
      <c r="G39" s="10"/>
      <c r="H39" s="1">
        <f>H33</f>
        <v>0</v>
      </c>
    </row>
    <row r="40" spans="2:8" x14ac:dyDescent="0.2">
      <c r="B40" s="10"/>
      <c r="C40" s="13" t="s">
        <v>11</v>
      </c>
      <c r="D40" s="11" t="s">
        <v>19</v>
      </c>
      <c r="G40" s="10"/>
      <c r="H40" s="2">
        <f>SUM(H39:H39)*0.1</f>
        <v>0</v>
      </c>
    </row>
    <row r="41" spans="2:8" ht="13.5" thickBot="1" x14ac:dyDescent="0.25">
      <c r="C41" s="14"/>
      <c r="D41" s="17"/>
      <c r="E41" s="63"/>
      <c r="F41" s="12"/>
      <c r="G41" s="18"/>
      <c r="H41" s="19"/>
    </row>
    <row r="42" spans="2:8" ht="16.5" thickBot="1" x14ac:dyDescent="0.3">
      <c r="C42" s="105"/>
      <c r="D42" s="53" t="s">
        <v>17</v>
      </c>
      <c r="E42" s="101"/>
      <c r="F42" s="53"/>
      <c r="G42" s="54"/>
      <c r="H42" s="3">
        <f>SUM(H39:H41)</f>
        <v>0</v>
      </c>
    </row>
    <row r="43" spans="2:8" ht="16.5" thickTop="1" x14ac:dyDescent="0.25">
      <c r="C43" s="25"/>
      <c r="D43" s="26" t="s">
        <v>27</v>
      </c>
      <c r="E43" s="65"/>
      <c r="F43" s="26"/>
      <c r="G43" s="26"/>
      <c r="H43" s="102">
        <f>H42*0.22</f>
        <v>0</v>
      </c>
    </row>
    <row r="44" spans="2:8" ht="18.75" thickBot="1" x14ac:dyDescent="0.3">
      <c r="C44" s="22"/>
      <c r="D44" s="23" t="s">
        <v>18</v>
      </c>
      <c r="E44" s="66"/>
      <c r="F44" s="24"/>
      <c r="G44" s="24"/>
      <c r="H44" s="103">
        <f>H43+H42</f>
        <v>0</v>
      </c>
    </row>
  </sheetData>
  <mergeCells count="4">
    <mergeCell ref="B1:H1"/>
    <mergeCell ref="B2:H2"/>
    <mergeCell ref="B3:H3"/>
    <mergeCell ref="C37:H37"/>
  </mergeCells>
  <pageMargins left="0.74803149606299213" right="0.19685039370078741" top="0.98425196850393704" bottom="0.98425196850393704" header="0" footer="0"/>
  <pageSetup paperSize="9" scale="91" orientation="portrait" r:id="rId1"/>
  <headerFooter alignWithMargins="0">
    <oddHeader>&amp;A</oddHeader>
    <oddFooter>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28"/>
  <sheetViews>
    <sheetView view="pageBreakPreview" zoomScaleSheetLayoutView="50" workbookViewId="0">
      <selection activeCell="G9" sqref="G9:G15"/>
    </sheetView>
  </sheetViews>
  <sheetFormatPr defaultRowHeight="12.75" x14ac:dyDescent="0.2"/>
  <cols>
    <col min="2" max="2" width="4.7109375" customWidth="1"/>
    <col min="3" max="3" width="6.28515625" customWidth="1"/>
    <col min="4" max="4" width="34.28515625" customWidth="1"/>
    <col min="5" max="5" width="6.140625" style="62" customWidth="1"/>
    <col min="6" max="6" width="8.5703125" customWidth="1"/>
    <col min="7" max="7" width="9.5703125" customWidth="1"/>
    <col min="8" max="8" width="15.140625" customWidth="1"/>
    <col min="9" max="9" width="7.7109375" customWidth="1"/>
  </cols>
  <sheetData>
    <row r="1" spans="2:8" ht="18" x14ac:dyDescent="0.25">
      <c r="B1" s="143" t="s">
        <v>41</v>
      </c>
      <c r="C1" s="143"/>
      <c r="D1" s="143"/>
      <c r="E1" s="143"/>
      <c r="F1" s="143"/>
      <c r="G1" s="143"/>
      <c r="H1" s="143"/>
    </row>
    <row r="2" spans="2:8" ht="15" x14ac:dyDescent="0.25">
      <c r="B2" s="144" t="s">
        <v>46</v>
      </c>
      <c r="C2" s="144"/>
      <c r="D2" s="144"/>
      <c r="E2" s="144"/>
      <c r="F2" s="144"/>
      <c r="G2" s="144"/>
      <c r="H2" s="144"/>
    </row>
    <row r="3" spans="2:8" ht="15" x14ac:dyDescent="0.25">
      <c r="B3" s="144" t="s">
        <v>58</v>
      </c>
      <c r="C3" s="144"/>
      <c r="D3" s="144"/>
      <c r="E3" s="144"/>
      <c r="F3" s="144"/>
      <c r="G3" s="144"/>
      <c r="H3" s="144"/>
    </row>
    <row r="5" spans="2:8" x14ac:dyDescent="0.2">
      <c r="B5" s="21" t="s">
        <v>0</v>
      </c>
      <c r="C5" s="21" t="s">
        <v>1</v>
      </c>
      <c r="D5" s="21" t="s">
        <v>2</v>
      </c>
      <c r="E5" s="55" t="s">
        <v>3</v>
      </c>
      <c r="F5" s="21" t="s">
        <v>4</v>
      </c>
      <c r="G5" s="21" t="s">
        <v>5</v>
      </c>
      <c r="H5" s="21" t="s">
        <v>6</v>
      </c>
    </row>
    <row r="6" spans="2:8" ht="13.5" thickBot="1" x14ac:dyDescent="0.25">
      <c r="B6" s="8"/>
      <c r="C6" s="5"/>
      <c r="D6" s="9"/>
      <c r="E6" s="57"/>
      <c r="F6" s="6"/>
      <c r="G6" s="6"/>
      <c r="H6" s="4"/>
    </row>
    <row r="7" spans="2:8" ht="17.25" thickTop="1" thickBot="1" x14ac:dyDescent="0.25">
      <c r="B7" s="37"/>
      <c r="C7" s="36" t="s">
        <v>7</v>
      </c>
      <c r="D7" s="42" t="s">
        <v>63</v>
      </c>
      <c r="E7" s="38"/>
      <c r="F7" s="39"/>
      <c r="G7" s="40"/>
      <c r="H7" s="41"/>
    </row>
    <row r="8" spans="2:8" ht="16.5" thickTop="1" x14ac:dyDescent="0.2">
      <c r="B8" s="109"/>
      <c r="C8" s="110"/>
      <c r="D8" s="111"/>
      <c r="E8" s="87"/>
      <c r="F8" s="112"/>
      <c r="G8" s="113"/>
      <c r="H8" s="113"/>
    </row>
    <row r="9" spans="2:8" ht="65.25" customHeight="1" x14ac:dyDescent="0.2">
      <c r="B9" s="67" t="s">
        <v>9</v>
      </c>
      <c r="C9" s="67"/>
      <c r="D9" s="68" t="s">
        <v>75</v>
      </c>
      <c r="E9" s="69" t="s">
        <v>12</v>
      </c>
      <c r="F9" s="70">
        <v>30</v>
      </c>
      <c r="G9" s="70"/>
      <c r="H9" s="70">
        <f t="shared" ref="H9" si="0">G9*F9</f>
        <v>0</v>
      </c>
    </row>
    <row r="10" spans="2:8" ht="15" customHeight="1" x14ac:dyDescent="0.2">
      <c r="B10" s="67"/>
      <c r="C10" s="67"/>
      <c r="D10" s="68"/>
      <c r="E10" s="70"/>
      <c r="F10" s="70"/>
      <c r="G10" s="70"/>
      <c r="H10" s="70"/>
    </row>
    <row r="11" spans="2:8" ht="60" customHeight="1" x14ac:dyDescent="0.2">
      <c r="B11" s="67" t="s">
        <v>22</v>
      </c>
      <c r="C11" s="67"/>
      <c r="D11" s="68" t="s">
        <v>65</v>
      </c>
      <c r="E11" s="70" t="s">
        <v>12</v>
      </c>
      <c r="F11" s="70">
        <v>100</v>
      </c>
      <c r="G11" s="70"/>
      <c r="H11" s="70">
        <f>F11*G11</f>
        <v>0</v>
      </c>
    </row>
    <row r="12" spans="2:8" ht="15" customHeight="1" x14ac:dyDescent="0.2">
      <c r="B12" s="120"/>
      <c r="C12" s="121"/>
      <c r="D12" s="122"/>
      <c r="E12" s="123"/>
      <c r="F12" s="124"/>
      <c r="G12" s="125"/>
      <c r="H12" s="125"/>
    </row>
    <row r="13" spans="2:8" ht="45" customHeight="1" x14ac:dyDescent="0.2">
      <c r="B13" s="67" t="s">
        <v>30</v>
      </c>
      <c r="C13" s="67"/>
      <c r="D13" s="68" t="s">
        <v>60</v>
      </c>
      <c r="E13" s="70" t="s">
        <v>12</v>
      </c>
      <c r="F13" s="70">
        <v>35</v>
      </c>
      <c r="G13" s="70"/>
      <c r="H13" s="70">
        <f>F13*G13</f>
        <v>0</v>
      </c>
    </row>
    <row r="14" spans="2:8" ht="15" customHeight="1" x14ac:dyDescent="0.2">
      <c r="B14" s="120"/>
      <c r="C14" s="121"/>
      <c r="D14" s="122"/>
      <c r="E14" s="123"/>
      <c r="F14" s="124"/>
      <c r="G14" s="125"/>
      <c r="H14" s="125"/>
    </row>
    <row r="15" spans="2:8" ht="60" customHeight="1" x14ac:dyDescent="0.2">
      <c r="B15" s="67" t="s">
        <v>31</v>
      </c>
      <c r="C15" s="67"/>
      <c r="D15" s="68" t="s">
        <v>61</v>
      </c>
      <c r="E15" s="70" t="s">
        <v>12</v>
      </c>
      <c r="F15" s="70">
        <v>135</v>
      </c>
      <c r="G15" s="70"/>
      <c r="H15" s="70">
        <f>F15*G15</f>
        <v>0</v>
      </c>
    </row>
    <row r="16" spans="2:8" ht="13.5" thickBot="1" x14ac:dyDescent="0.25">
      <c r="B16" s="83"/>
      <c r="C16" s="83"/>
      <c r="D16" s="84"/>
      <c r="E16" s="86"/>
      <c r="F16" s="86"/>
      <c r="G16" s="86"/>
      <c r="H16" s="86"/>
    </row>
    <row r="17" spans="2:8" ht="13.5" thickBot="1" x14ac:dyDescent="0.25">
      <c r="B17" s="33"/>
      <c r="C17" s="29" t="s">
        <v>11</v>
      </c>
      <c r="D17" s="34" t="s">
        <v>64</v>
      </c>
      <c r="E17" s="35"/>
      <c r="F17" s="35"/>
      <c r="G17" s="35"/>
      <c r="H17" s="32">
        <f>SUM(H9:H16)</f>
        <v>0</v>
      </c>
    </row>
    <row r="18" spans="2:8" x14ac:dyDescent="0.2">
      <c r="B18" s="8"/>
      <c r="C18" s="5"/>
      <c r="D18" s="9"/>
      <c r="E18" s="57"/>
      <c r="F18" s="6"/>
      <c r="G18" s="6"/>
      <c r="H18" s="4"/>
    </row>
    <row r="20" spans="2:8" x14ac:dyDescent="0.2">
      <c r="B20" s="8"/>
      <c r="C20" s="8"/>
      <c r="D20" s="7"/>
      <c r="E20" s="57"/>
      <c r="F20" s="6"/>
      <c r="G20" s="27"/>
      <c r="H20" s="6"/>
    </row>
    <row r="21" spans="2:8" ht="20.25" x14ac:dyDescent="0.3">
      <c r="C21" s="145" t="s">
        <v>21</v>
      </c>
      <c r="D21" s="145"/>
      <c r="E21" s="145"/>
      <c r="F21" s="145"/>
      <c r="G21" s="145"/>
      <c r="H21" s="145"/>
    </row>
    <row r="22" spans="2:8" ht="13.5" thickBot="1" x14ac:dyDescent="0.25">
      <c r="C22" s="12"/>
      <c r="D22" s="12"/>
      <c r="E22" s="63"/>
      <c r="F22" s="12"/>
      <c r="G22" s="12"/>
    </row>
    <row r="23" spans="2:8" x14ac:dyDescent="0.2">
      <c r="C23" s="13" t="s">
        <v>7</v>
      </c>
      <c r="D23" t="s">
        <v>44</v>
      </c>
      <c r="G23" s="10"/>
      <c r="H23" s="1">
        <f>H17</f>
        <v>0</v>
      </c>
    </row>
    <row r="24" spans="2:8" x14ac:dyDescent="0.2">
      <c r="B24" s="10"/>
      <c r="C24" s="13" t="s">
        <v>11</v>
      </c>
      <c r="D24" s="11" t="s">
        <v>19</v>
      </c>
      <c r="G24" s="10"/>
      <c r="H24" s="2">
        <f>SUM(H23:H23)*0.1</f>
        <v>0</v>
      </c>
    </row>
    <row r="25" spans="2:8" ht="13.5" thickBot="1" x14ac:dyDescent="0.25">
      <c r="C25" s="14"/>
      <c r="D25" s="17"/>
      <c r="E25" s="63"/>
      <c r="F25" s="12"/>
      <c r="G25" s="18"/>
      <c r="H25" s="19"/>
    </row>
    <row r="26" spans="2:8" ht="16.5" thickBot="1" x14ac:dyDescent="0.3">
      <c r="C26" s="105"/>
      <c r="D26" s="53" t="s">
        <v>17</v>
      </c>
      <c r="E26" s="101"/>
      <c r="F26" s="53"/>
      <c r="G26" s="54"/>
      <c r="H26" s="3">
        <f>SUM(H23:H25)</f>
        <v>0</v>
      </c>
    </row>
    <row r="27" spans="2:8" ht="16.5" thickTop="1" x14ac:dyDescent="0.25">
      <c r="C27" s="25"/>
      <c r="D27" s="26" t="s">
        <v>27</v>
      </c>
      <c r="E27" s="65"/>
      <c r="F27" s="26"/>
      <c r="G27" s="26"/>
      <c r="H27" s="102">
        <f>H26*0.22</f>
        <v>0</v>
      </c>
    </row>
    <row r="28" spans="2:8" ht="18.75" thickBot="1" x14ac:dyDescent="0.3">
      <c r="C28" s="22"/>
      <c r="D28" s="23" t="s">
        <v>18</v>
      </c>
      <c r="E28" s="66"/>
      <c r="F28" s="24"/>
      <c r="G28" s="24"/>
      <c r="H28" s="103">
        <f>H27+H26</f>
        <v>0</v>
      </c>
    </row>
  </sheetData>
  <mergeCells count="4">
    <mergeCell ref="B1:H1"/>
    <mergeCell ref="B2:H2"/>
    <mergeCell ref="B3:H3"/>
    <mergeCell ref="C21:H21"/>
  </mergeCells>
  <pageMargins left="0.74803149606299213" right="0.19685039370078741" top="0.98425196850393704" bottom="0.98425196850393704" header="0" footer="0"/>
  <pageSetup paperSize="9" scale="91" orientation="portrait" r:id="rId1"/>
  <headerFooter alignWithMargins="0">
    <oddHeader>&amp;A</oddHeader>
    <oddFooter>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P24"/>
  <sheetViews>
    <sheetView tabSelected="1" view="pageBreakPreview" zoomScaleSheetLayoutView="50" workbookViewId="0">
      <selection activeCell="G9" sqref="G9:G13"/>
    </sheetView>
  </sheetViews>
  <sheetFormatPr defaultRowHeight="12.75" x14ac:dyDescent="0.2"/>
  <cols>
    <col min="2" max="2" width="4.7109375" customWidth="1"/>
    <col min="3" max="3" width="7.5703125" customWidth="1"/>
    <col min="4" max="4" width="25.140625" customWidth="1"/>
    <col min="5" max="5" width="6.140625" style="62" customWidth="1"/>
    <col min="6" max="6" width="9.85546875" customWidth="1"/>
    <col min="7" max="7" width="13.28515625" customWidth="1"/>
    <col min="8" max="8" width="17.7109375" customWidth="1"/>
    <col min="9" max="9" width="7.7109375" customWidth="1"/>
    <col min="11" max="11" width="0" hidden="1" customWidth="1"/>
    <col min="12" max="16" width="9.140625" hidden="1" customWidth="1"/>
  </cols>
  <sheetData>
    <row r="1" spans="2:8" ht="18" x14ac:dyDescent="0.25">
      <c r="B1" s="143" t="s">
        <v>41</v>
      </c>
      <c r="C1" s="143"/>
      <c r="D1" s="143"/>
      <c r="E1" s="143"/>
      <c r="F1" s="143"/>
      <c r="G1" s="143"/>
      <c r="H1" s="143"/>
    </row>
    <row r="2" spans="2:8" ht="15" x14ac:dyDescent="0.25">
      <c r="B2" s="144" t="s">
        <v>46</v>
      </c>
      <c r="C2" s="144"/>
      <c r="D2" s="144"/>
      <c r="E2" s="144"/>
      <c r="F2" s="144"/>
      <c r="G2" s="144"/>
      <c r="H2" s="144"/>
    </row>
    <row r="3" spans="2:8" ht="15" x14ac:dyDescent="0.25">
      <c r="B3" s="144" t="s">
        <v>39</v>
      </c>
      <c r="C3" s="144"/>
      <c r="D3" s="144"/>
      <c r="E3" s="144"/>
      <c r="F3" s="144"/>
      <c r="G3" s="144"/>
      <c r="H3" s="144"/>
    </row>
    <row r="5" spans="2:8" x14ac:dyDescent="0.2">
      <c r="B5" s="21" t="s">
        <v>0</v>
      </c>
      <c r="C5" s="21" t="s">
        <v>1</v>
      </c>
      <c r="D5" s="21" t="s">
        <v>2</v>
      </c>
      <c r="E5" s="55" t="s">
        <v>3</v>
      </c>
      <c r="F5" s="21" t="s">
        <v>4</v>
      </c>
      <c r="G5" s="21" t="s">
        <v>5</v>
      </c>
      <c r="H5" s="21" t="s">
        <v>6</v>
      </c>
    </row>
    <row r="6" spans="2:8" ht="13.5" thickBot="1" x14ac:dyDescent="0.25">
      <c r="B6" s="58"/>
      <c r="C6" s="59"/>
      <c r="D6" s="59"/>
      <c r="E6" s="60"/>
      <c r="F6" s="61"/>
      <c r="G6" s="61"/>
      <c r="H6" s="100"/>
    </row>
    <row r="7" spans="2:8" ht="16.5" thickBot="1" x14ac:dyDescent="0.3">
      <c r="B7" s="45"/>
      <c r="C7" s="43" t="s">
        <v>7</v>
      </c>
      <c r="D7" s="44" t="s">
        <v>15</v>
      </c>
      <c r="E7" s="47"/>
      <c r="F7" s="48"/>
      <c r="G7" s="48"/>
      <c r="H7" s="49"/>
    </row>
    <row r="8" spans="2:8" ht="15.75" x14ac:dyDescent="0.25">
      <c r="B8" s="89"/>
      <c r="C8" s="89"/>
      <c r="D8" s="90"/>
      <c r="E8" s="91"/>
      <c r="F8" s="92"/>
      <c r="G8" s="92"/>
      <c r="H8" s="92"/>
    </row>
    <row r="9" spans="2:8" ht="25.5" x14ac:dyDescent="0.2">
      <c r="B9" s="67" t="s">
        <v>9</v>
      </c>
      <c r="C9" s="67"/>
      <c r="D9" s="68" t="s">
        <v>40</v>
      </c>
      <c r="E9" s="75" t="s">
        <v>26</v>
      </c>
      <c r="F9" s="70">
        <v>1</v>
      </c>
      <c r="G9" s="70"/>
      <c r="H9" s="70">
        <f>F9*G9</f>
        <v>0</v>
      </c>
    </row>
    <row r="10" spans="2:8" x14ac:dyDescent="0.2">
      <c r="B10" s="67"/>
      <c r="C10" s="67"/>
      <c r="D10" s="68"/>
      <c r="E10" s="75"/>
      <c r="F10" s="70"/>
      <c r="G10" s="70"/>
      <c r="H10" s="70"/>
    </row>
    <row r="11" spans="2:8" x14ac:dyDescent="0.2">
      <c r="B11" s="67" t="s">
        <v>22</v>
      </c>
      <c r="C11" s="67"/>
      <c r="D11" s="68" t="s">
        <v>25</v>
      </c>
      <c r="E11" s="75" t="s">
        <v>26</v>
      </c>
      <c r="F11" s="70">
        <v>1</v>
      </c>
      <c r="G11" s="70"/>
      <c r="H11" s="70">
        <f>F11*G11</f>
        <v>0</v>
      </c>
    </row>
    <row r="12" spans="2:8" x14ac:dyDescent="0.2">
      <c r="B12" s="93"/>
      <c r="C12" s="93"/>
      <c r="D12" s="94"/>
      <c r="E12" s="142"/>
      <c r="F12" s="96"/>
      <c r="G12" s="96"/>
      <c r="H12" s="96"/>
    </row>
    <row r="13" spans="2:8" x14ac:dyDescent="0.2">
      <c r="B13" s="93" t="s">
        <v>30</v>
      </c>
      <c r="C13" s="93"/>
      <c r="D13" s="94" t="s">
        <v>76</v>
      </c>
      <c r="E13" s="75" t="s">
        <v>26</v>
      </c>
      <c r="F13" s="96">
        <v>1</v>
      </c>
      <c r="G13" s="96"/>
      <c r="H13" s="96">
        <f>G13*F13</f>
        <v>0</v>
      </c>
    </row>
    <row r="14" spans="2:8" ht="13.5" thickBot="1" x14ac:dyDescent="0.25">
      <c r="B14" s="93"/>
      <c r="C14" s="93"/>
      <c r="D14" s="94"/>
      <c r="E14" s="95"/>
      <c r="F14" s="96"/>
      <c r="G14" s="96"/>
      <c r="H14" s="96"/>
    </row>
    <row r="15" spans="2:8" ht="13.5" thickBot="1" x14ac:dyDescent="0.25">
      <c r="B15" s="97"/>
      <c r="C15" s="29" t="s">
        <v>7</v>
      </c>
      <c r="D15" s="98" t="s">
        <v>16</v>
      </c>
      <c r="E15" s="99"/>
      <c r="F15" s="98"/>
      <c r="G15" s="98"/>
      <c r="H15" s="32">
        <f>SUM(H8:H14)</f>
        <v>0</v>
      </c>
    </row>
    <row r="17" spans="2:8" x14ac:dyDescent="0.2">
      <c r="B17" s="8"/>
      <c r="C17" s="8"/>
      <c r="D17" s="7"/>
      <c r="E17" s="57"/>
      <c r="F17" s="6"/>
      <c r="G17" s="27"/>
      <c r="H17" s="6"/>
    </row>
    <row r="18" spans="2:8" ht="20.25" x14ac:dyDescent="0.3">
      <c r="C18" s="145" t="s">
        <v>21</v>
      </c>
      <c r="D18" s="145"/>
      <c r="E18" s="145"/>
      <c r="F18" s="145"/>
      <c r="G18" s="145"/>
      <c r="H18" s="145"/>
    </row>
    <row r="19" spans="2:8" ht="13.5" thickBot="1" x14ac:dyDescent="0.25">
      <c r="C19" s="12"/>
      <c r="D19" s="12"/>
      <c r="E19" s="63"/>
      <c r="F19" s="12"/>
      <c r="G19" s="12"/>
    </row>
    <row r="20" spans="2:8" x14ac:dyDescent="0.2">
      <c r="C20" s="13" t="s">
        <v>7</v>
      </c>
      <c r="D20" s="11" t="s">
        <v>15</v>
      </c>
      <c r="G20" s="10"/>
      <c r="H20" s="1">
        <f>H15</f>
        <v>0</v>
      </c>
    </row>
    <row r="21" spans="2:8" ht="13.5" thickBot="1" x14ac:dyDescent="0.25">
      <c r="C21" s="14"/>
      <c r="D21" s="17"/>
      <c r="E21" s="63"/>
      <c r="F21" s="12"/>
      <c r="G21" s="18"/>
      <c r="H21" s="19"/>
    </row>
    <row r="22" spans="2:8" ht="16.5" thickBot="1" x14ac:dyDescent="0.3">
      <c r="C22" s="105"/>
      <c r="D22" s="53" t="s">
        <v>17</v>
      </c>
      <c r="E22" s="101"/>
      <c r="F22" s="53"/>
      <c r="G22" s="53"/>
      <c r="H22" s="3">
        <f>SUM(H20:H21)</f>
        <v>0</v>
      </c>
    </row>
    <row r="23" spans="2:8" ht="16.5" thickTop="1" x14ac:dyDescent="0.25">
      <c r="C23" s="25"/>
      <c r="D23" s="26" t="s">
        <v>27</v>
      </c>
      <c r="E23" s="65"/>
      <c r="F23" s="26"/>
      <c r="G23" s="26"/>
      <c r="H23" s="102">
        <f>H22*0.22</f>
        <v>0</v>
      </c>
    </row>
    <row r="24" spans="2:8" ht="18.75" thickBot="1" x14ac:dyDescent="0.3">
      <c r="C24" s="22"/>
      <c r="D24" s="23" t="s">
        <v>18</v>
      </c>
      <c r="E24" s="66"/>
      <c r="F24" s="24"/>
      <c r="G24" s="24"/>
      <c r="H24" s="104">
        <f>H23+H22</f>
        <v>0</v>
      </c>
    </row>
  </sheetData>
  <mergeCells count="4">
    <mergeCell ref="B1:H1"/>
    <mergeCell ref="B2:H2"/>
    <mergeCell ref="B3:H3"/>
    <mergeCell ref="C18:H18"/>
  </mergeCells>
  <pageMargins left="0.74803149606299213" right="0.19685039370078741" top="0.98425196850393704" bottom="0.98425196850393704" header="0" footer="0"/>
  <pageSetup paperSize="9" scale="91" orientation="portrait" r:id="rId1"/>
  <headerFooter alignWithMargins="0">
    <oddHeader>&amp;A</oddHeader>
    <oddFooter>Stran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9</vt:i4>
      </vt:variant>
    </vt:vector>
  </HeadingPairs>
  <TitlesOfParts>
    <vt:vector size="14" baseType="lpstr">
      <vt:lpstr>Sanacija skupaj</vt:lpstr>
      <vt:lpstr>preddela</vt:lpstr>
      <vt:lpstr>AB ZID</vt:lpstr>
      <vt:lpstr>jarek</vt:lpstr>
      <vt:lpstr>tuje storitve</vt:lpstr>
      <vt:lpstr>'AB ZID'!Področje_tiskanja</vt:lpstr>
      <vt:lpstr>jarek!Področje_tiskanja</vt:lpstr>
      <vt:lpstr>preddela!Področje_tiskanja</vt:lpstr>
      <vt:lpstr>'Sanacija skupaj'!Področje_tiskanja</vt:lpstr>
      <vt:lpstr>'tuje storitve'!Področje_tiskanja</vt:lpstr>
      <vt:lpstr>'AB ZID'!Tiskanje_naslovov</vt:lpstr>
      <vt:lpstr>jarek!Tiskanje_naslovov</vt:lpstr>
      <vt:lpstr>preddela!Tiskanje_naslovov</vt:lpstr>
      <vt:lpstr>'tuje storitve'!Tiskanje_naslovov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</dc:title>
  <dc:creator>BOJAN MAVRI</dc:creator>
  <cp:lastModifiedBy>Korelc Jernej</cp:lastModifiedBy>
  <cp:lastPrinted>2016-12-16T05:55:19Z</cp:lastPrinted>
  <dcterms:created xsi:type="dcterms:W3CDTF">1998-06-30T10:52:36Z</dcterms:created>
  <dcterms:modified xsi:type="dcterms:W3CDTF">2026-04-08T14:43:43Z</dcterms:modified>
</cp:coreProperties>
</file>